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2510"/>
  </bookViews>
  <sheets>
    <sheet name="Export_Output_2Bufferbaseline2" sheetId="1" r:id="rId1"/>
  </sheets>
  <definedNames>
    <definedName name="_xlnm.Database">Export_Output_2Bufferbaseline2!$A$1:$N$228</definedName>
  </definedNames>
  <calcPr calcId="145621"/>
</workbook>
</file>

<file path=xl/calcChain.xml><?xml version="1.0" encoding="utf-8"?>
<calcChain xmlns="http://schemas.openxmlformats.org/spreadsheetml/2006/main">
  <c r="S132" i="1" l="1"/>
  <c r="Q132" i="1"/>
  <c r="S94" i="1"/>
  <c r="Q94" i="1"/>
  <c r="S7" i="1"/>
  <c r="Q7" i="1"/>
  <c r="S131" i="1" l="1"/>
  <c r="S130" i="1"/>
  <c r="S129" i="1"/>
  <c r="Q131" i="1"/>
  <c r="Q130" i="1"/>
  <c r="Q129" i="1"/>
  <c r="S127" i="1"/>
  <c r="Q127" i="1"/>
  <c r="S93" i="1"/>
  <c r="S92" i="1"/>
  <c r="S91" i="1"/>
  <c r="Q93" i="1"/>
  <c r="Q92" i="1"/>
  <c r="Q91" i="1"/>
  <c r="S89" i="1"/>
  <c r="Q89" i="1"/>
  <c r="Q6" i="1"/>
  <c r="Q5" i="1"/>
  <c r="Q4" i="1"/>
  <c r="S6" i="1"/>
  <c r="S5" i="1"/>
  <c r="S4" i="1"/>
  <c r="S2" i="1"/>
  <c r="Q1" i="1"/>
  <c r="R127" i="1" l="1"/>
  <c r="P127" i="1"/>
  <c r="R89" i="1"/>
  <c r="R1" i="1"/>
  <c r="O127" i="1" l="1"/>
  <c r="O89" i="1"/>
  <c r="P89" i="1"/>
  <c r="O2" i="1"/>
  <c r="P2" i="1"/>
  <c r="N127" i="1" l="1"/>
  <c r="N89" i="1"/>
  <c r="N2" i="1"/>
</calcChain>
</file>

<file path=xl/sharedStrings.xml><?xml version="1.0" encoding="utf-8"?>
<sst xmlns="http://schemas.openxmlformats.org/spreadsheetml/2006/main" count="257" uniqueCount="28">
  <si>
    <t>OBJECTID</t>
  </si>
  <si>
    <t>TransectId</t>
  </si>
  <si>
    <t>TCD</t>
  </si>
  <si>
    <t>EPR</t>
  </si>
  <si>
    <t>ECI</t>
  </si>
  <si>
    <t>SCE</t>
  </si>
  <si>
    <t>NSM</t>
  </si>
  <si>
    <t>LMS</t>
  </si>
  <si>
    <t>LRR</t>
  </si>
  <si>
    <t>LR2</t>
  </si>
  <si>
    <t>LSE</t>
  </si>
  <si>
    <t>LCI95</t>
  </si>
  <si>
    <t>Area</t>
  </si>
  <si>
    <t>Plummers PT</t>
  </si>
  <si>
    <t>Waitui Reserve</t>
  </si>
  <si>
    <t>Average rate</t>
  </si>
  <si>
    <t>Sum</t>
  </si>
  <si>
    <t>Average Rate</t>
  </si>
  <si>
    <t>Std</t>
  </si>
  <si>
    <t>Avg</t>
  </si>
  <si>
    <t>STD</t>
  </si>
  <si>
    <t>Min</t>
  </si>
  <si>
    <t>Max</t>
  </si>
  <si>
    <t>STD Error</t>
  </si>
  <si>
    <t>Mode</t>
  </si>
  <si>
    <t>Central Matakana</t>
  </si>
  <si>
    <t>North Matakana</t>
  </si>
  <si>
    <t>Southwest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</si>
</sst>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tabSelected="1" topLeftCell="B114" zoomScaleNormal="100" workbookViewId="0">
      <selection activeCell="O144" sqref="O144"/>
    </sheetView>
  </sheetViews>
  <sheetFormatPr defaultRowHeight="15" x14ac:dyDescent="0.25"/>
  <cols>
    <col min="1" max="2" width="9.7109375" style="1" customWidth="1"/>
    <col min="3" max="3" width="16.7109375" style="1" customWidth="1"/>
    <col min="4" max="4" width="8.5703125" style="2" customWidth="1"/>
    <col min="5" max="5" width="5" style="2" customWidth="1"/>
    <col min="6" max="7" width="5.7109375" style="2" customWidth="1"/>
    <col min="8" max="8" width="6" style="2" customWidth="1"/>
    <col min="9" max="9" width="5.7109375" style="2" customWidth="1"/>
    <col min="10" max="10" width="5.85546875" style="2" bestFit="1" customWidth="1"/>
    <col min="11" max="11" width="6.140625" style="2" customWidth="1"/>
    <col min="12" max="12" width="7" style="2" customWidth="1"/>
    <col min="13" max="13" width="6.28515625" style="2" bestFit="1" customWidth="1"/>
    <col min="14" max="14" width="12.42578125" style="2" customWidth="1"/>
    <col min="16" max="16" width="13" customWidth="1"/>
  </cols>
  <sheetData>
    <row r="1" spans="1:21" x14ac:dyDescent="0.25">
      <c r="A1" s="1" t="s">
        <v>0</v>
      </c>
      <c r="B1" s="1" t="s">
        <v>1</v>
      </c>
      <c r="C1" s="1" t="s">
        <v>12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15</v>
      </c>
      <c r="O1" s="2" t="s">
        <v>16</v>
      </c>
      <c r="P1" s="2" t="s">
        <v>17</v>
      </c>
      <c r="Q1">
        <f>_xlfn.STDEV.P(E$6,E$9,E$11,E$12,E$32,E$34,E$35,E$56,E$57,E$67,E$68,E$71,E$76,E$77,E$78,E$79,E$81)</f>
        <v>4.0034587122761318E-2</v>
      </c>
      <c r="R1" s="2">
        <f>AVERAGE(J6,J9,J11,J12,J32,J34,J35,J56,J57,J67,J68,J71,J76,J77,J78,J79,J81)</f>
        <v>-6.8235294117647061E-2</v>
      </c>
      <c r="S1" s="2" t="s">
        <v>20</v>
      </c>
      <c r="T1" s="2" t="s">
        <v>21</v>
      </c>
      <c r="U1" s="2" t="s">
        <v>22</v>
      </c>
    </row>
    <row r="2" spans="1:21" x14ac:dyDescent="0.25">
      <c r="A2" s="1">
        <v>1</v>
      </c>
      <c r="B2" s="1">
        <v>2</v>
      </c>
      <c r="C2" s="1" t="s">
        <v>13</v>
      </c>
      <c r="D2" s="2">
        <v>10</v>
      </c>
      <c r="E2" s="2">
        <v>0</v>
      </c>
      <c r="F2" s="2">
        <v>2.1000000000000001E-2</v>
      </c>
      <c r="G2" s="2">
        <v>0.26</v>
      </c>
      <c r="H2" s="2">
        <v>-0.26</v>
      </c>
      <c r="I2" s="2">
        <v>0</v>
      </c>
      <c r="N2" s="2">
        <f>AVERAGE(E2:E88)</f>
        <v>-1.8505747126436784E-2</v>
      </c>
      <c r="O2" s="2">
        <f>SUM(E6,E9,E11,E12,E32,E34,E35,E56,E57,E67,E68,E71,E76,E77,E78,E79,E81,E89,E89)</f>
        <v>-1.32</v>
      </c>
      <c r="P2">
        <f>-1.32/17</f>
        <v>-7.7647058823529416E-2</v>
      </c>
      <c r="Q2" t="s">
        <v>18</v>
      </c>
      <c r="R2" t="s">
        <v>19</v>
      </c>
      <c r="S2">
        <f>_xlfn.STDEV.P(J$6,J$9,J$11,J$12,J$32,J$34,J$35,J$56,J$57,J$67,J$68,J$71,J$76,J$77,J$78,J$79,J$81)</f>
        <v>3.7138103806269661E-2</v>
      </c>
      <c r="T2">
        <v>-0.01</v>
      </c>
      <c r="U2">
        <v>-0.11</v>
      </c>
    </row>
    <row r="3" spans="1:21" x14ac:dyDescent="0.25">
      <c r="A3" s="1">
        <v>2</v>
      </c>
      <c r="B3" s="1">
        <v>3</v>
      </c>
      <c r="C3" s="1" t="s">
        <v>13</v>
      </c>
      <c r="D3" s="2">
        <v>20</v>
      </c>
      <c r="E3" s="2">
        <v>-0.01</v>
      </c>
      <c r="F3" s="2">
        <v>2.1000000000000001E-2</v>
      </c>
      <c r="G3" s="2">
        <v>0.34</v>
      </c>
      <c r="H3" s="2">
        <v>-0.34</v>
      </c>
      <c r="I3" s="2">
        <v>0</v>
      </c>
    </row>
    <row r="4" spans="1:21" x14ac:dyDescent="0.25">
      <c r="A4" s="1">
        <v>3</v>
      </c>
      <c r="B4" s="1">
        <v>4</v>
      </c>
      <c r="C4" s="1" t="s">
        <v>13</v>
      </c>
      <c r="D4" s="2">
        <v>30</v>
      </c>
      <c r="E4" s="2">
        <v>-0.01</v>
      </c>
      <c r="F4" s="2">
        <v>2.1000000000000001E-2</v>
      </c>
      <c r="G4" s="2">
        <v>0.39</v>
      </c>
      <c r="H4" s="2">
        <v>-0.39</v>
      </c>
      <c r="I4" s="2">
        <v>0</v>
      </c>
      <c r="P4" t="s">
        <v>23</v>
      </c>
      <c r="Q4">
        <f>_xlfn.STDEV.P(E$6,E$9,E$11,E$12,E$32,E$34,E$35,E$56,E$57,E$67,E$68,E$71,E$76,E$77,E$78,E$79,E$81)/SQRT(17)</f>
        <v>9.7098136108904436E-3</v>
      </c>
      <c r="S4">
        <f>_xlfn.STDEV.P(J$6,J$9,J$11,J$12,J$32,J$34,J$35,J$56,J$57,J$67,J$68,J$71,J$76,J$77,J$78,J$79,J$81)/SQRT(17)</f>
        <v>9.007313219317829E-3</v>
      </c>
    </row>
    <row r="5" spans="1:21" x14ac:dyDescent="0.25">
      <c r="A5" s="1">
        <v>4</v>
      </c>
      <c r="B5" s="1">
        <v>5</v>
      </c>
      <c r="C5" s="1" t="s">
        <v>13</v>
      </c>
      <c r="D5" s="2">
        <v>40</v>
      </c>
      <c r="E5" s="2">
        <v>0</v>
      </c>
      <c r="F5" s="2">
        <v>2.1000000000000001E-2</v>
      </c>
      <c r="G5" s="2">
        <v>0.04</v>
      </c>
      <c r="H5" s="2">
        <v>-0.04</v>
      </c>
      <c r="I5" s="2">
        <v>0</v>
      </c>
      <c r="P5" t="s">
        <v>22</v>
      </c>
      <c r="Q5" s="2">
        <f>MAX(E$6,E$9,E$11,E$12,E$32,E$34,E$35,E$56,E$57,E$67,E$68,E$71,E$76,E$77,E$78,E$79,E$81)</f>
        <v>0.01</v>
      </c>
      <c r="S5" s="2">
        <f>MAX(J$6,J$9,J$11,J$12,J$32,J$34,J$35,J$56,J$57,J$67,J$68,J$71,J$76,J$77,J$78,J$79,J$81)</f>
        <v>0.02</v>
      </c>
    </row>
    <row r="6" spans="1:21" x14ac:dyDescent="0.25">
      <c r="A6" s="1">
        <v>5</v>
      </c>
      <c r="B6" s="1">
        <v>6</v>
      </c>
      <c r="C6" s="1" t="s">
        <v>13</v>
      </c>
      <c r="D6" s="2">
        <v>50</v>
      </c>
      <c r="E6" s="2">
        <v>0.01</v>
      </c>
      <c r="F6" s="2">
        <v>2.1000000000000001E-2</v>
      </c>
      <c r="G6" s="2">
        <v>8.0299999999999994</v>
      </c>
      <c r="H6" s="2">
        <v>0.66</v>
      </c>
      <c r="I6" s="2">
        <v>0.02</v>
      </c>
      <c r="J6" s="2">
        <v>0.02</v>
      </c>
      <c r="K6" s="2">
        <v>0.03</v>
      </c>
      <c r="L6" s="2">
        <v>6.22</v>
      </c>
      <c r="M6" s="2">
        <v>1.6379999999999999</v>
      </c>
      <c r="P6" t="s">
        <v>21</v>
      </c>
      <c r="Q6" s="2">
        <f>MIN(E$6,E$9,E$11,E$12,E$32,E$34,E$35,E$56,E$57,E$67,E$68,E$71,E$76,E$77,E$78,E$79,E$81)</f>
        <v>-0.12</v>
      </c>
      <c r="S6" s="2">
        <f>MIN(J$6,J$9,J$11,J$12,J$32,J$34,J$35,J$56,J$57,J$67,J$68,J$71,J$76,J$77,J$78,J$79,J$81)</f>
        <v>-0.11</v>
      </c>
    </row>
    <row r="7" spans="1:21" x14ac:dyDescent="0.25">
      <c r="A7" s="1">
        <v>6</v>
      </c>
      <c r="B7" s="1">
        <v>7</v>
      </c>
      <c r="C7" s="1" t="s">
        <v>13</v>
      </c>
      <c r="D7" s="2">
        <v>60</v>
      </c>
      <c r="E7" s="2">
        <v>-0.19</v>
      </c>
      <c r="F7" s="2">
        <v>0.05</v>
      </c>
      <c r="G7" s="2">
        <v>5.3</v>
      </c>
      <c r="H7" s="2">
        <v>-5.3</v>
      </c>
      <c r="I7" s="2">
        <v>-0.19</v>
      </c>
      <c r="P7" t="s">
        <v>24</v>
      </c>
      <c r="Q7" s="2">
        <f>_xlfn.MODE.MULT(E$6,E$9,E$11,E$12,E$32,E$34,E$35,E$56,E$57,E$67,E$68,E$71,E$76,E$77,E$78,E$79,E$81)</f>
        <v>-0.09</v>
      </c>
      <c r="S7" s="2">
        <f>_xlfn.MODE.MULT(J$6,J$9,J$11,J$12,J$32,J$34,J$35,J$56,J$57,J$67,J$68,J$71,J$76,J$77,J$78,J$79,J$81)</f>
        <v>-7.0000000000000007E-2</v>
      </c>
    </row>
    <row r="8" spans="1:21" x14ac:dyDescent="0.25">
      <c r="A8" s="1">
        <v>7</v>
      </c>
      <c r="B8" s="1">
        <v>8</v>
      </c>
      <c r="C8" s="1" t="s">
        <v>13</v>
      </c>
      <c r="D8" s="2">
        <v>70</v>
      </c>
      <c r="E8" s="2">
        <v>-0.16</v>
      </c>
      <c r="F8" s="2">
        <v>0.05</v>
      </c>
      <c r="G8" s="2">
        <v>4.58</v>
      </c>
      <c r="H8" s="2">
        <v>-4.58</v>
      </c>
      <c r="I8" s="2">
        <v>-0.16</v>
      </c>
    </row>
    <row r="9" spans="1:21" x14ac:dyDescent="0.25">
      <c r="A9" s="1">
        <v>8</v>
      </c>
      <c r="B9" s="1">
        <v>9</v>
      </c>
      <c r="C9" s="1" t="s">
        <v>13</v>
      </c>
      <c r="D9" s="2">
        <v>80</v>
      </c>
      <c r="E9" s="2">
        <v>-7.0000000000000007E-2</v>
      </c>
      <c r="F9" s="2">
        <v>2.1000000000000001E-2</v>
      </c>
      <c r="G9" s="2">
        <v>4.78</v>
      </c>
      <c r="H9" s="2">
        <v>-4.78</v>
      </c>
      <c r="I9" s="2">
        <v>-7.0000000000000007E-2</v>
      </c>
      <c r="J9" s="2">
        <v>-7.0000000000000007E-2</v>
      </c>
      <c r="K9" s="2">
        <v>0.69</v>
      </c>
      <c r="L9" s="2">
        <v>2.16</v>
      </c>
      <c r="M9" s="2">
        <v>0.56899999999999995</v>
      </c>
    </row>
    <row r="10" spans="1:21" x14ac:dyDescent="0.25">
      <c r="A10" s="1">
        <v>9</v>
      </c>
      <c r="B10" s="1">
        <v>10</v>
      </c>
      <c r="C10" s="1" t="s">
        <v>13</v>
      </c>
      <c r="D10" s="2">
        <v>90</v>
      </c>
      <c r="E10" s="2">
        <v>-0.11</v>
      </c>
      <c r="F10" s="2">
        <v>2.1000000000000001E-2</v>
      </c>
      <c r="G10" s="2">
        <v>7.52</v>
      </c>
      <c r="H10" s="2">
        <v>-7.52</v>
      </c>
      <c r="I10" s="2">
        <v>-0.11</v>
      </c>
    </row>
    <row r="11" spans="1:21" x14ac:dyDescent="0.25">
      <c r="A11" s="1">
        <v>10</v>
      </c>
      <c r="B11" s="1">
        <v>11</v>
      </c>
      <c r="C11" s="1" t="s">
        <v>13</v>
      </c>
      <c r="D11" s="2">
        <v>100</v>
      </c>
      <c r="E11" s="2">
        <v>-7.0000000000000007E-2</v>
      </c>
      <c r="F11" s="2">
        <v>2.1000000000000001E-2</v>
      </c>
      <c r="G11" s="2">
        <v>4.96</v>
      </c>
      <c r="H11" s="2">
        <v>-4.96</v>
      </c>
      <c r="I11" s="2">
        <v>-7.0000000000000007E-2</v>
      </c>
      <c r="J11" s="2">
        <v>-7.0000000000000007E-2</v>
      </c>
      <c r="K11" s="2">
        <v>0.86</v>
      </c>
      <c r="L11" s="2">
        <v>1.35</v>
      </c>
      <c r="M11" s="2">
        <v>0.35599999999999998</v>
      </c>
    </row>
    <row r="12" spans="1:21" x14ac:dyDescent="0.25">
      <c r="A12" s="1">
        <v>11</v>
      </c>
      <c r="B12" s="1">
        <v>12</v>
      </c>
      <c r="C12" s="1" t="s">
        <v>13</v>
      </c>
      <c r="D12" s="2">
        <v>110</v>
      </c>
      <c r="E12" s="2">
        <v>-0.09</v>
      </c>
      <c r="F12" s="2">
        <v>2.1000000000000001E-2</v>
      </c>
      <c r="G12" s="2">
        <v>5.95</v>
      </c>
      <c r="H12" s="2">
        <v>-5.95</v>
      </c>
      <c r="I12" s="2">
        <v>-0.09</v>
      </c>
      <c r="J12" s="2">
        <v>-0.08</v>
      </c>
      <c r="K12" s="2">
        <v>0.83</v>
      </c>
      <c r="L12" s="2">
        <v>1.83</v>
      </c>
      <c r="M12" s="2">
        <v>0.48399999999999999</v>
      </c>
    </row>
    <row r="13" spans="1:21" x14ac:dyDescent="0.25">
      <c r="A13" s="1">
        <v>12</v>
      </c>
      <c r="B13" s="1">
        <v>13</v>
      </c>
      <c r="C13" s="1" t="s">
        <v>13</v>
      </c>
      <c r="D13" s="2">
        <v>120</v>
      </c>
      <c r="E13" s="2">
        <v>-0.16</v>
      </c>
      <c r="F13" s="2">
        <v>0.05</v>
      </c>
      <c r="G13" s="2">
        <v>4.5999999999999996</v>
      </c>
      <c r="H13" s="2">
        <v>-4.5999999999999996</v>
      </c>
      <c r="I13" s="2">
        <v>-0.16</v>
      </c>
    </row>
    <row r="14" spans="1:21" x14ac:dyDescent="0.25">
      <c r="A14" s="1">
        <v>13</v>
      </c>
      <c r="B14" s="1">
        <v>14</v>
      </c>
      <c r="C14" s="1" t="s">
        <v>13</v>
      </c>
      <c r="D14" s="2">
        <v>130</v>
      </c>
      <c r="E14" s="2">
        <v>-0.17</v>
      </c>
      <c r="F14" s="2">
        <v>0.05</v>
      </c>
      <c r="G14" s="2">
        <v>4.7300000000000004</v>
      </c>
      <c r="H14" s="2">
        <v>-4.7300000000000004</v>
      </c>
      <c r="I14" s="2">
        <v>-0.16</v>
      </c>
    </row>
    <row r="15" spans="1:21" x14ac:dyDescent="0.25">
      <c r="A15" s="1">
        <v>14</v>
      </c>
      <c r="B15" s="1">
        <v>15</v>
      </c>
      <c r="C15" s="1" t="s">
        <v>13</v>
      </c>
      <c r="D15" s="2">
        <v>140</v>
      </c>
      <c r="E15" s="2">
        <v>-0.11</v>
      </c>
      <c r="F15" s="2">
        <v>2.1000000000000001E-2</v>
      </c>
      <c r="G15" s="2">
        <v>7.29</v>
      </c>
      <c r="H15" s="2">
        <v>-7.29</v>
      </c>
      <c r="I15" s="2">
        <v>-0.11</v>
      </c>
    </row>
    <row r="16" spans="1:21" x14ac:dyDescent="0.25">
      <c r="A16" s="1">
        <v>15</v>
      </c>
      <c r="B16" s="1">
        <v>16</v>
      </c>
      <c r="C16" s="1" t="s">
        <v>13</v>
      </c>
      <c r="D16" s="2">
        <v>150</v>
      </c>
      <c r="E16" s="2">
        <v>-0.05</v>
      </c>
      <c r="F16" s="2">
        <v>2.1000000000000001E-2</v>
      </c>
      <c r="G16" s="2">
        <v>3.43</v>
      </c>
      <c r="H16" s="2">
        <v>-3.43</v>
      </c>
      <c r="I16" s="2">
        <v>-0.05</v>
      </c>
    </row>
    <row r="17" spans="1:13" x14ac:dyDescent="0.25">
      <c r="A17" s="1">
        <v>16</v>
      </c>
      <c r="B17" s="1">
        <v>21</v>
      </c>
      <c r="C17" s="1" t="s">
        <v>13</v>
      </c>
      <c r="D17" s="2">
        <v>200</v>
      </c>
      <c r="E17" s="2">
        <v>-7.0000000000000007E-2</v>
      </c>
      <c r="F17" s="2">
        <v>2.1000000000000001E-2</v>
      </c>
      <c r="G17" s="2">
        <v>4.46</v>
      </c>
      <c r="H17" s="2">
        <v>-4.46</v>
      </c>
      <c r="I17" s="2">
        <v>-7.0000000000000007E-2</v>
      </c>
    </row>
    <row r="18" spans="1:13" x14ac:dyDescent="0.25">
      <c r="A18" s="1">
        <v>17</v>
      </c>
      <c r="B18" s="1">
        <v>22</v>
      </c>
      <c r="C18" s="1" t="s">
        <v>13</v>
      </c>
      <c r="D18" s="2">
        <v>210</v>
      </c>
      <c r="E18" s="2">
        <v>-0.04</v>
      </c>
      <c r="F18" s="2">
        <v>2.1000000000000001E-2</v>
      </c>
      <c r="G18" s="2">
        <v>2.81</v>
      </c>
      <c r="H18" s="2">
        <v>-2.81</v>
      </c>
      <c r="I18" s="2">
        <v>-0.03</v>
      </c>
    </row>
    <row r="19" spans="1:13" x14ac:dyDescent="0.25">
      <c r="A19" s="1">
        <v>18</v>
      </c>
      <c r="B19" s="1">
        <v>23</v>
      </c>
      <c r="C19" s="1" t="s">
        <v>13</v>
      </c>
      <c r="D19" s="2">
        <v>220</v>
      </c>
      <c r="E19" s="2">
        <v>-0.01</v>
      </c>
      <c r="F19" s="2">
        <v>2.1000000000000001E-2</v>
      </c>
      <c r="G19" s="2">
        <v>0.78</v>
      </c>
      <c r="H19" s="2">
        <v>-0.78</v>
      </c>
      <c r="I19" s="2">
        <v>-0.02</v>
      </c>
    </row>
    <row r="20" spans="1:13" x14ac:dyDescent="0.25">
      <c r="A20" s="1">
        <v>19</v>
      </c>
      <c r="B20" s="1">
        <v>24</v>
      </c>
      <c r="C20" s="1" t="s">
        <v>13</v>
      </c>
      <c r="D20" s="2">
        <v>230</v>
      </c>
      <c r="E20" s="2">
        <v>0.01</v>
      </c>
      <c r="F20" s="2">
        <v>2.1000000000000001E-2</v>
      </c>
      <c r="G20" s="2">
        <v>0.43</v>
      </c>
      <c r="H20" s="2">
        <v>0.43</v>
      </c>
      <c r="I20" s="2">
        <v>0</v>
      </c>
    </row>
    <row r="21" spans="1:13" x14ac:dyDescent="0.25">
      <c r="A21" s="1">
        <v>20</v>
      </c>
      <c r="B21" s="1">
        <v>25</v>
      </c>
      <c r="C21" s="1" t="s">
        <v>13</v>
      </c>
      <c r="D21" s="2">
        <v>240</v>
      </c>
      <c r="E21" s="2">
        <v>0.02</v>
      </c>
      <c r="F21" s="2">
        <v>2.1000000000000001E-2</v>
      </c>
      <c r="G21" s="2">
        <v>1.19</v>
      </c>
      <c r="H21" s="2">
        <v>1.19</v>
      </c>
      <c r="I21" s="2">
        <v>0.02</v>
      </c>
    </row>
    <row r="22" spans="1:13" x14ac:dyDescent="0.25">
      <c r="A22" s="1">
        <v>21</v>
      </c>
      <c r="B22" s="1">
        <v>26</v>
      </c>
      <c r="C22" s="1" t="s">
        <v>13</v>
      </c>
      <c r="D22" s="2">
        <v>250</v>
      </c>
      <c r="E22" s="2">
        <v>-0.01</v>
      </c>
      <c r="F22" s="2">
        <v>2.1000000000000001E-2</v>
      </c>
      <c r="G22" s="2">
        <v>0.49</v>
      </c>
      <c r="H22" s="2">
        <v>-0.49</v>
      </c>
      <c r="I22" s="2">
        <v>0</v>
      </c>
    </row>
    <row r="23" spans="1:13" x14ac:dyDescent="0.25">
      <c r="A23" s="1">
        <v>22</v>
      </c>
      <c r="B23" s="1">
        <v>27</v>
      </c>
      <c r="C23" s="1" t="s">
        <v>13</v>
      </c>
      <c r="D23" s="2">
        <v>260</v>
      </c>
      <c r="E23" s="2">
        <v>0</v>
      </c>
      <c r="F23" s="2">
        <v>2.1000000000000001E-2</v>
      </c>
      <c r="G23" s="2">
        <v>0.02</v>
      </c>
      <c r="H23" s="2">
        <v>0.02</v>
      </c>
      <c r="I23" s="2">
        <v>0</v>
      </c>
    </row>
    <row r="24" spans="1:13" x14ac:dyDescent="0.25">
      <c r="A24" s="1">
        <v>23</v>
      </c>
      <c r="B24" s="1">
        <v>28</v>
      </c>
      <c r="C24" s="1" t="s">
        <v>13</v>
      </c>
      <c r="D24" s="2">
        <v>270</v>
      </c>
      <c r="E24" s="2">
        <v>-0.01</v>
      </c>
      <c r="F24" s="2">
        <v>2.1000000000000001E-2</v>
      </c>
      <c r="G24" s="2">
        <v>0.96</v>
      </c>
      <c r="H24" s="2">
        <v>-0.96</v>
      </c>
      <c r="I24" s="2">
        <v>-0.02</v>
      </c>
    </row>
    <row r="25" spans="1:13" x14ac:dyDescent="0.25">
      <c r="A25" s="1">
        <v>24</v>
      </c>
      <c r="B25" s="1">
        <v>35</v>
      </c>
      <c r="C25" s="1" t="s">
        <v>13</v>
      </c>
      <c r="D25" s="2">
        <v>340</v>
      </c>
      <c r="E25" s="2">
        <v>-0.01</v>
      </c>
      <c r="F25" s="2">
        <v>2.1000000000000001E-2</v>
      </c>
      <c r="G25" s="2">
        <v>0.67</v>
      </c>
      <c r="H25" s="2">
        <v>-0.67</v>
      </c>
      <c r="I25" s="2">
        <v>-0.02</v>
      </c>
    </row>
    <row r="26" spans="1:13" x14ac:dyDescent="0.25">
      <c r="A26" s="1">
        <v>25</v>
      </c>
      <c r="B26" s="1">
        <v>36</v>
      </c>
      <c r="C26" s="1" t="s">
        <v>13</v>
      </c>
      <c r="D26" s="2">
        <v>350</v>
      </c>
      <c r="E26" s="2">
        <v>0</v>
      </c>
      <c r="F26" s="2">
        <v>2.1000000000000001E-2</v>
      </c>
      <c r="G26" s="2">
        <v>0.05</v>
      </c>
      <c r="H26" s="2">
        <v>-0.05</v>
      </c>
      <c r="I26" s="2">
        <v>0</v>
      </c>
    </row>
    <row r="27" spans="1:13" x14ac:dyDescent="0.25">
      <c r="A27" s="1">
        <v>26</v>
      </c>
      <c r="B27" s="1">
        <v>37</v>
      </c>
      <c r="C27" s="1" t="s">
        <v>13</v>
      </c>
      <c r="D27" s="2">
        <v>360</v>
      </c>
      <c r="E27" s="2">
        <v>-0.02</v>
      </c>
      <c r="F27" s="2">
        <v>2.1000000000000001E-2</v>
      </c>
      <c r="G27" s="2">
        <v>1.45</v>
      </c>
      <c r="H27" s="2">
        <v>-1.45</v>
      </c>
      <c r="I27" s="2">
        <v>-0.02</v>
      </c>
    </row>
    <row r="28" spans="1:13" x14ac:dyDescent="0.25">
      <c r="A28" s="1">
        <v>27</v>
      </c>
      <c r="B28" s="1">
        <v>38</v>
      </c>
      <c r="C28" s="1" t="s">
        <v>13</v>
      </c>
      <c r="D28" s="2">
        <v>370</v>
      </c>
      <c r="E28" s="2">
        <v>-0.03</v>
      </c>
      <c r="F28" s="2">
        <v>2.1000000000000001E-2</v>
      </c>
      <c r="G28" s="2">
        <v>1.85</v>
      </c>
      <c r="H28" s="2">
        <v>-1.85</v>
      </c>
      <c r="I28" s="2">
        <v>-0.03</v>
      </c>
    </row>
    <row r="29" spans="1:13" x14ac:dyDescent="0.25">
      <c r="A29" s="1">
        <v>28</v>
      </c>
      <c r="B29" s="1">
        <v>39</v>
      </c>
      <c r="C29" s="1" t="s">
        <v>13</v>
      </c>
      <c r="D29" s="2">
        <v>380</v>
      </c>
      <c r="E29" s="2">
        <v>-0.03</v>
      </c>
      <c r="F29" s="2">
        <v>2.1000000000000001E-2</v>
      </c>
      <c r="G29" s="2">
        <v>1.7</v>
      </c>
      <c r="H29" s="2">
        <v>-1.7</v>
      </c>
      <c r="I29" s="2">
        <v>-0.02</v>
      </c>
    </row>
    <row r="30" spans="1:13" x14ac:dyDescent="0.25">
      <c r="A30" s="1">
        <v>29</v>
      </c>
      <c r="B30" s="1">
        <v>40</v>
      </c>
      <c r="C30" s="1" t="s">
        <v>13</v>
      </c>
      <c r="D30" s="2">
        <v>390</v>
      </c>
      <c r="E30" s="2">
        <v>-0.03</v>
      </c>
      <c r="F30" s="2">
        <v>2.1000000000000001E-2</v>
      </c>
      <c r="G30" s="2">
        <v>2.33</v>
      </c>
      <c r="H30" s="2">
        <v>-2.33</v>
      </c>
      <c r="I30" s="2">
        <v>-0.03</v>
      </c>
    </row>
    <row r="31" spans="1:13" x14ac:dyDescent="0.25">
      <c r="A31" s="1">
        <v>30</v>
      </c>
      <c r="B31" s="1">
        <v>49</v>
      </c>
      <c r="C31" s="1" t="s">
        <v>13</v>
      </c>
      <c r="D31" s="2">
        <v>480</v>
      </c>
      <c r="E31" s="2">
        <v>0</v>
      </c>
      <c r="F31" s="2">
        <v>2.1000000000000001E-2</v>
      </c>
      <c r="G31" s="2">
        <v>0.23</v>
      </c>
      <c r="H31" s="2">
        <v>-0.23</v>
      </c>
      <c r="I31" s="2">
        <v>0</v>
      </c>
    </row>
    <row r="32" spans="1:13" x14ac:dyDescent="0.25">
      <c r="A32" s="1">
        <v>31</v>
      </c>
      <c r="B32" s="1">
        <v>55</v>
      </c>
      <c r="C32" s="1" t="s">
        <v>13</v>
      </c>
      <c r="D32" s="2">
        <v>540</v>
      </c>
      <c r="E32" s="2">
        <v>-0.01</v>
      </c>
      <c r="F32" s="2">
        <v>2.1000000000000001E-2</v>
      </c>
      <c r="G32" s="2">
        <v>1.49</v>
      </c>
      <c r="H32" s="2">
        <v>-0.59</v>
      </c>
      <c r="I32" s="2">
        <v>-0.02</v>
      </c>
      <c r="J32" s="2">
        <v>-0.01</v>
      </c>
      <c r="K32" s="2">
        <v>0.23</v>
      </c>
      <c r="L32" s="2">
        <v>0.93</v>
      </c>
      <c r="M32" s="2">
        <v>0.246</v>
      </c>
    </row>
    <row r="33" spans="1:13" x14ac:dyDescent="0.25">
      <c r="A33" s="1">
        <v>32</v>
      </c>
      <c r="B33" s="1">
        <v>56</v>
      </c>
      <c r="C33" s="1" t="s">
        <v>13</v>
      </c>
      <c r="D33" s="2">
        <v>550</v>
      </c>
      <c r="E33" s="2">
        <v>0.12</v>
      </c>
      <c r="F33" s="2">
        <v>0.05</v>
      </c>
      <c r="G33" s="2">
        <v>3.35</v>
      </c>
      <c r="H33" s="2">
        <v>3.35</v>
      </c>
      <c r="I33" s="2">
        <v>0.12</v>
      </c>
    </row>
    <row r="34" spans="1:13" x14ac:dyDescent="0.25">
      <c r="A34" s="1">
        <v>33</v>
      </c>
      <c r="B34" s="1">
        <v>57</v>
      </c>
      <c r="C34" s="1" t="s">
        <v>13</v>
      </c>
      <c r="D34" s="2">
        <v>560</v>
      </c>
      <c r="E34" s="2">
        <v>0</v>
      </c>
      <c r="F34" s="2">
        <v>2.1000000000000001E-2</v>
      </c>
      <c r="G34" s="2">
        <v>4.88</v>
      </c>
      <c r="H34" s="2">
        <v>-0.11</v>
      </c>
      <c r="I34" s="2">
        <v>0</v>
      </c>
      <c r="J34" s="2">
        <v>-0.01</v>
      </c>
      <c r="K34" s="2">
        <v>0.01</v>
      </c>
      <c r="L34" s="2">
        <v>3.92</v>
      </c>
      <c r="M34" s="2">
        <v>1.032</v>
      </c>
    </row>
    <row r="35" spans="1:13" x14ac:dyDescent="0.25">
      <c r="A35" s="1">
        <v>34</v>
      </c>
      <c r="B35" s="1">
        <v>58</v>
      </c>
      <c r="C35" s="1" t="s">
        <v>13</v>
      </c>
      <c r="D35" s="2">
        <v>570</v>
      </c>
      <c r="E35" s="2">
        <v>-0.02</v>
      </c>
      <c r="F35" s="2">
        <v>2.1000000000000001E-2</v>
      </c>
      <c r="G35" s="2">
        <v>8.59</v>
      </c>
      <c r="H35" s="2">
        <v>-1.1499999999999999</v>
      </c>
      <c r="I35" s="2">
        <v>-0.02</v>
      </c>
      <c r="J35" s="2">
        <v>-0.03</v>
      </c>
      <c r="K35" s="2">
        <v>0.05</v>
      </c>
      <c r="L35" s="2">
        <v>6.44</v>
      </c>
      <c r="M35" s="2">
        <v>1.6970000000000001</v>
      </c>
    </row>
    <row r="36" spans="1:13" x14ac:dyDescent="0.25">
      <c r="A36" s="1">
        <v>35</v>
      </c>
      <c r="B36" s="1">
        <v>59</v>
      </c>
      <c r="C36" s="1" t="s">
        <v>13</v>
      </c>
      <c r="D36" s="2">
        <v>580</v>
      </c>
      <c r="E36" s="2">
        <v>0.34</v>
      </c>
      <c r="F36" s="2">
        <v>0.05</v>
      </c>
      <c r="G36" s="2">
        <v>9.74</v>
      </c>
      <c r="H36" s="2">
        <v>9.74</v>
      </c>
      <c r="I36" s="2">
        <v>0.34</v>
      </c>
    </row>
    <row r="37" spans="1:13" x14ac:dyDescent="0.25">
      <c r="A37" s="1">
        <v>36</v>
      </c>
      <c r="B37" s="1">
        <v>60</v>
      </c>
      <c r="C37" s="1" t="s">
        <v>13</v>
      </c>
      <c r="D37" s="2">
        <v>590</v>
      </c>
      <c r="E37" s="2">
        <v>0.38</v>
      </c>
      <c r="F37" s="2">
        <v>0.05</v>
      </c>
      <c r="G37" s="2">
        <v>10.88</v>
      </c>
      <c r="H37" s="2">
        <v>10.88</v>
      </c>
      <c r="I37" s="2">
        <v>0.38</v>
      </c>
    </row>
    <row r="38" spans="1:13" x14ac:dyDescent="0.25">
      <c r="A38" s="1">
        <v>37</v>
      </c>
      <c r="B38" s="1">
        <v>61</v>
      </c>
      <c r="C38" s="1" t="s">
        <v>13</v>
      </c>
      <c r="D38" s="2">
        <v>600</v>
      </c>
      <c r="E38" s="2">
        <v>0.48</v>
      </c>
      <c r="F38" s="2">
        <v>0.05</v>
      </c>
      <c r="G38" s="2">
        <v>13.59</v>
      </c>
      <c r="H38" s="2">
        <v>13.59</v>
      </c>
      <c r="I38" s="2">
        <v>0.49</v>
      </c>
    </row>
    <row r="39" spans="1:13" x14ac:dyDescent="0.25">
      <c r="A39" s="1">
        <v>38</v>
      </c>
      <c r="B39" s="1">
        <v>63</v>
      </c>
      <c r="C39" s="1" t="s">
        <v>13</v>
      </c>
      <c r="D39" s="2">
        <v>620</v>
      </c>
      <c r="E39" s="2">
        <v>-0.05</v>
      </c>
      <c r="F39" s="2">
        <v>2.1000000000000001E-2</v>
      </c>
      <c r="G39" s="2">
        <v>3.64</v>
      </c>
      <c r="H39" s="2">
        <v>-3.64</v>
      </c>
      <c r="I39" s="2">
        <v>-0.05</v>
      </c>
    </row>
    <row r="40" spans="1:13" x14ac:dyDescent="0.25">
      <c r="A40" s="1">
        <v>39</v>
      </c>
      <c r="B40" s="1">
        <v>64</v>
      </c>
      <c r="C40" s="1" t="s">
        <v>13</v>
      </c>
      <c r="D40" s="2">
        <v>630</v>
      </c>
      <c r="E40" s="2">
        <v>0.28999999999999998</v>
      </c>
      <c r="F40" s="2">
        <v>0.05</v>
      </c>
      <c r="G40" s="2">
        <v>8.2200000000000006</v>
      </c>
      <c r="H40" s="2">
        <v>8.2200000000000006</v>
      </c>
      <c r="I40" s="2">
        <v>0.28999999999999998</v>
      </c>
    </row>
    <row r="41" spans="1:13" x14ac:dyDescent="0.25">
      <c r="A41" s="1">
        <v>40</v>
      </c>
      <c r="B41" s="1">
        <v>65</v>
      </c>
      <c r="C41" s="1" t="s">
        <v>13</v>
      </c>
      <c r="D41" s="2">
        <v>640</v>
      </c>
      <c r="E41" s="2">
        <v>0.32</v>
      </c>
      <c r="F41" s="2">
        <v>0.05</v>
      </c>
      <c r="G41" s="2">
        <v>9.07</v>
      </c>
      <c r="H41" s="2">
        <v>9.07</v>
      </c>
      <c r="I41" s="2">
        <v>0.32</v>
      </c>
    </row>
    <row r="42" spans="1:13" x14ac:dyDescent="0.25">
      <c r="A42" s="1">
        <v>41</v>
      </c>
      <c r="B42" s="1">
        <v>66</v>
      </c>
      <c r="C42" s="1" t="s">
        <v>13</v>
      </c>
      <c r="D42" s="2">
        <v>650</v>
      </c>
      <c r="E42" s="2">
        <v>0.38</v>
      </c>
      <c r="F42" s="2">
        <v>0.05</v>
      </c>
      <c r="G42" s="2">
        <v>10.71</v>
      </c>
      <c r="H42" s="2">
        <v>10.71</v>
      </c>
      <c r="I42" s="2">
        <v>0.38</v>
      </c>
    </row>
    <row r="43" spans="1:13" x14ac:dyDescent="0.25">
      <c r="A43" s="1">
        <v>42</v>
      </c>
      <c r="B43" s="1">
        <v>67</v>
      </c>
      <c r="C43" s="1" t="s">
        <v>13</v>
      </c>
      <c r="D43" s="2">
        <v>660</v>
      </c>
      <c r="E43" s="2">
        <v>0.45</v>
      </c>
      <c r="F43" s="2">
        <v>0.05</v>
      </c>
      <c r="G43" s="2">
        <v>12.93</v>
      </c>
      <c r="H43" s="2">
        <v>12.93</v>
      </c>
      <c r="I43" s="2">
        <v>0.45</v>
      </c>
    </row>
    <row r="44" spans="1:13" x14ac:dyDescent="0.25">
      <c r="A44" s="1">
        <v>43</v>
      </c>
      <c r="B44" s="1">
        <v>69</v>
      </c>
      <c r="C44" s="1" t="s">
        <v>13</v>
      </c>
      <c r="D44" s="2">
        <v>680</v>
      </c>
      <c r="E44" s="2">
        <v>0.47</v>
      </c>
      <c r="F44" s="2">
        <v>0.05</v>
      </c>
      <c r="G44" s="2">
        <v>13.41</v>
      </c>
      <c r="H44" s="2">
        <v>13.41</v>
      </c>
      <c r="I44" s="2">
        <v>0.47</v>
      </c>
    </row>
    <row r="45" spans="1:13" x14ac:dyDescent="0.25">
      <c r="A45" s="1">
        <v>44</v>
      </c>
      <c r="B45" s="1">
        <v>70</v>
      </c>
      <c r="C45" s="1" t="s">
        <v>13</v>
      </c>
      <c r="D45" s="2">
        <v>690</v>
      </c>
      <c r="E45" s="2">
        <v>0.61</v>
      </c>
      <c r="F45" s="2">
        <v>0.05</v>
      </c>
      <c r="G45" s="2">
        <v>17.399999999999999</v>
      </c>
      <c r="H45" s="2">
        <v>17.399999999999999</v>
      </c>
      <c r="I45" s="2">
        <v>0.6</v>
      </c>
    </row>
    <row r="46" spans="1:13" x14ac:dyDescent="0.25">
      <c r="A46" s="1">
        <v>45</v>
      </c>
      <c r="B46" s="1">
        <v>71</v>
      </c>
      <c r="C46" s="1" t="s">
        <v>13</v>
      </c>
      <c r="D46" s="2">
        <v>700</v>
      </c>
      <c r="E46" s="2">
        <v>0.57999999999999996</v>
      </c>
      <c r="F46" s="2">
        <v>0.05</v>
      </c>
      <c r="G46" s="2">
        <v>16.63</v>
      </c>
      <c r="H46" s="2">
        <v>16.63</v>
      </c>
      <c r="I46" s="2">
        <v>0.57999999999999996</v>
      </c>
    </row>
    <row r="47" spans="1:13" x14ac:dyDescent="0.25">
      <c r="A47" s="1">
        <v>46</v>
      </c>
      <c r="B47" s="1">
        <v>72</v>
      </c>
      <c r="C47" s="1" t="s">
        <v>13</v>
      </c>
      <c r="D47" s="2">
        <v>710</v>
      </c>
      <c r="E47" s="2">
        <v>0.57999999999999996</v>
      </c>
      <c r="F47" s="2">
        <v>0.05</v>
      </c>
      <c r="G47" s="2">
        <v>16.54</v>
      </c>
      <c r="H47" s="2">
        <v>16.54</v>
      </c>
      <c r="I47" s="2">
        <v>0.57999999999999996</v>
      </c>
    </row>
    <row r="48" spans="1:13" x14ac:dyDescent="0.25">
      <c r="A48" s="1">
        <v>47</v>
      </c>
      <c r="B48" s="1">
        <v>73</v>
      </c>
      <c r="C48" s="1" t="s">
        <v>13</v>
      </c>
      <c r="D48" s="2">
        <v>720</v>
      </c>
      <c r="E48" s="2">
        <v>0.52</v>
      </c>
      <c r="F48" s="2">
        <v>0.05</v>
      </c>
      <c r="G48" s="2">
        <v>14.86</v>
      </c>
      <c r="H48" s="2">
        <v>14.86</v>
      </c>
      <c r="I48" s="2">
        <v>0.53</v>
      </c>
    </row>
    <row r="49" spans="1:13" x14ac:dyDescent="0.25">
      <c r="A49" s="1">
        <v>48</v>
      </c>
      <c r="B49" s="1">
        <v>81</v>
      </c>
      <c r="C49" s="1" t="s">
        <v>13</v>
      </c>
      <c r="D49" s="2">
        <v>800</v>
      </c>
      <c r="E49" s="2">
        <v>-0.03</v>
      </c>
      <c r="F49" s="2">
        <v>2.1000000000000001E-2</v>
      </c>
      <c r="G49" s="2">
        <v>2.35</v>
      </c>
      <c r="H49" s="2">
        <v>-2.35</v>
      </c>
      <c r="I49" s="2">
        <v>-0.03</v>
      </c>
    </row>
    <row r="50" spans="1:13" x14ac:dyDescent="0.25">
      <c r="A50" s="1">
        <v>49</v>
      </c>
      <c r="B50" s="1">
        <v>82</v>
      </c>
      <c r="C50" s="1" t="s">
        <v>13</v>
      </c>
      <c r="D50" s="2">
        <v>810</v>
      </c>
      <c r="E50" s="2">
        <v>-0.06</v>
      </c>
      <c r="F50" s="2">
        <v>2.1000000000000001E-2</v>
      </c>
      <c r="G50" s="2">
        <v>3.76</v>
      </c>
      <c r="H50" s="2">
        <v>-3.76</v>
      </c>
      <c r="I50" s="2">
        <v>-0.05</v>
      </c>
    </row>
    <row r="51" spans="1:13" x14ac:dyDescent="0.25">
      <c r="A51" s="1">
        <v>50</v>
      </c>
      <c r="B51" s="1">
        <v>86</v>
      </c>
      <c r="C51" s="1" t="s">
        <v>13</v>
      </c>
      <c r="D51" s="2">
        <v>840</v>
      </c>
      <c r="E51" s="2">
        <v>-0.04</v>
      </c>
      <c r="F51" s="2">
        <v>2.1000000000000001E-2</v>
      </c>
      <c r="G51" s="2">
        <v>2.62</v>
      </c>
      <c r="H51" s="2">
        <v>-2.62</v>
      </c>
      <c r="I51" s="2">
        <v>-0.03</v>
      </c>
    </row>
    <row r="52" spans="1:13" x14ac:dyDescent="0.25">
      <c r="A52" s="1">
        <v>51</v>
      </c>
      <c r="B52" s="1">
        <v>89</v>
      </c>
      <c r="C52" s="1" t="s">
        <v>13</v>
      </c>
      <c r="D52" s="2">
        <v>995.55</v>
      </c>
      <c r="E52" s="2">
        <v>0.19</v>
      </c>
      <c r="F52" s="2">
        <v>0.05</v>
      </c>
      <c r="G52" s="2">
        <v>5.43</v>
      </c>
      <c r="H52" s="2">
        <v>5.43</v>
      </c>
      <c r="I52" s="2">
        <v>0.19</v>
      </c>
    </row>
    <row r="53" spans="1:13" x14ac:dyDescent="0.25">
      <c r="A53" s="1">
        <v>52</v>
      </c>
      <c r="B53" s="1">
        <v>92</v>
      </c>
      <c r="C53" s="1" t="s">
        <v>13</v>
      </c>
      <c r="D53" s="2">
        <v>1025.55</v>
      </c>
      <c r="E53" s="2">
        <v>-0.03</v>
      </c>
      <c r="F53" s="2">
        <v>2.1000000000000001E-2</v>
      </c>
      <c r="G53" s="2">
        <v>2.02</v>
      </c>
      <c r="H53" s="2">
        <v>-2.02</v>
      </c>
      <c r="I53" s="2">
        <v>-0.03</v>
      </c>
    </row>
    <row r="54" spans="1:13" x14ac:dyDescent="0.25">
      <c r="A54" s="1">
        <v>53</v>
      </c>
      <c r="B54" s="1">
        <v>93</v>
      </c>
      <c r="C54" s="1" t="s">
        <v>13</v>
      </c>
      <c r="D54" s="2">
        <v>1035.55</v>
      </c>
      <c r="E54" s="2">
        <v>-0.15</v>
      </c>
      <c r="F54" s="2">
        <v>0.05</v>
      </c>
      <c r="G54" s="2">
        <v>4.3</v>
      </c>
      <c r="H54" s="2">
        <v>-4.3</v>
      </c>
      <c r="I54" s="2">
        <v>-0.16</v>
      </c>
    </row>
    <row r="55" spans="1:13" x14ac:dyDescent="0.25">
      <c r="A55" s="1">
        <v>54</v>
      </c>
      <c r="B55" s="1">
        <v>95</v>
      </c>
      <c r="C55" s="1" t="s">
        <v>13</v>
      </c>
      <c r="D55" s="2">
        <v>1055.55</v>
      </c>
      <c r="E55" s="2">
        <v>-0.06</v>
      </c>
      <c r="F55" s="2">
        <v>0.05</v>
      </c>
      <c r="G55" s="2">
        <v>1.84</v>
      </c>
      <c r="H55" s="2">
        <v>-1.84</v>
      </c>
      <c r="I55" s="2">
        <v>-7.0000000000000007E-2</v>
      </c>
    </row>
    <row r="56" spans="1:13" x14ac:dyDescent="0.25">
      <c r="A56" s="1">
        <v>55</v>
      </c>
      <c r="B56" s="1">
        <v>97</v>
      </c>
      <c r="C56" s="1" t="s">
        <v>13</v>
      </c>
      <c r="D56" s="2">
        <v>1075.55</v>
      </c>
      <c r="E56" s="2">
        <v>-0.12</v>
      </c>
      <c r="F56" s="2">
        <v>2.1000000000000001E-2</v>
      </c>
      <c r="G56" s="2">
        <v>13.98</v>
      </c>
      <c r="H56" s="2">
        <v>-7.99</v>
      </c>
      <c r="I56" s="2">
        <v>-0.12</v>
      </c>
      <c r="J56" s="2">
        <v>-0.1</v>
      </c>
      <c r="K56" s="2">
        <v>0.24</v>
      </c>
      <c r="L56" s="2">
        <v>8.64</v>
      </c>
      <c r="M56" s="2">
        <v>2.278</v>
      </c>
    </row>
    <row r="57" spans="1:13" x14ac:dyDescent="0.25">
      <c r="A57" s="1">
        <v>56</v>
      </c>
      <c r="B57" s="1">
        <v>98</v>
      </c>
      <c r="C57" s="1" t="s">
        <v>13</v>
      </c>
      <c r="D57" s="2">
        <v>1085.55</v>
      </c>
      <c r="E57" s="2">
        <v>-0.1</v>
      </c>
      <c r="F57" s="2">
        <v>2.1000000000000001E-2</v>
      </c>
      <c r="G57" s="2">
        <v>6.91</v>
      </c>
      <c r="H57" s="2">
        <v>-6.91</v>
      </c>
      <c r="I57" s="2">
        <v>-0.1</v>
      </c>
      <c r="J57" s="2">
        <v>-0.1</v>
      </c>
      <c r="K57" s="2">
        <v>0.74</v>
      </c>
      <c r="L57" s="2">
        <v>2.78</v>
      </c>
      <c r="M57" s="2">
        <v>0.73399999999999999</v>
      </c>
    </row>
    <row r="58" spans="1:13" x14ac:dyDescent="0.25">
      <c r="A58" s="1">
        <v>57</v>
      </c>
      <c r="B58" s="1">
        <v>99</v>
      </c>
      <c r="C58" s="1" t="s">
        <v>13</v>
      </c>
      <c r="D58" s="2">
        <v>1095.55</v>
      </c>
      <c r="E58" s="2">
        <v>-0.56000000000000005</v>
      </c>
      <c r="F58" s="2">
        <v>0.05</v>
      </c>
      <c r="G58" s="2">
        <v>15.79</v>
      </c>
      <c r="H58" s="2">
        <v>-15.79</v>
      </c>
      <c r="I58" s="2">
        <v>-0.55000000000000004</v>
      </c>
    </row>
    <row r="59" spans="1:13" x14ac:dyDescent="0.25">
      <c r="A59" s="1">
        <v>58</v>
      </c>
      <c r="B59" s="1">
        <v>100</v>
      </c>
      <c r="C59" s="1" t="s">
        <v>13</v>
      </c>
      <c r="D59" s="2">
        <v>1105.55</v>
      </c>
      <c r="E59" s="2">
        <v>-0.55000000000000004</v>
      </c>
      <c r="F59" s="2">
        <v>0.05</v>
      </c>
      <c r="G59" s="2">
        <v>15.56</v>
      </c>
      <c r="H59" s="2">
        <v>-15.56</v>
      </c>
      <c r="I59" s="2">
        <v>-0.55000000000000004</v>
      </c>
    </row>
    <row r="60" spans="1:13" x14ac:dyDescent="0.25">
      <c r="A60" s="1">
        <v>59</v>
      </c>
      <c r="B60" s="1">
        <v>101</v>
      </c>
      <c r="C60" s="1" t="s">
        <v>13</v>
      </c>
      <c r="D60" s="2">
        <v>1115.55</v>
      </c>
      <c r="E60" s="2">
        <v>-0.09</v>
      </c>
      <c r="F60" s="2">
        <v>2.1000000000000001E-2</v>
      </c>
      <c r="G60" s="2">
        <v>6.25</v>
      </c>
      <c r="H60" s="2">
        <v>-6.25</v>
      </c>
      <c r="I60" s="2">
        <v>-0.09</v>
      </c>
    </row>
    <row r="61" spans="1:13" x14ac:dyDescent="0.25">
      <c r="A61" s="1">
        <v>60</v>
      </c>
      <c r="B61" s="1">
        <v>102</v>
      </c>
      <c r="C61" s="1" t="s">
        <v>13</v>
      </c>
      <c r="D61" s="2">
        <v>1125.55</v>
      </c>
      <c r="E61" s="2">
        <v>-0.08</v>
      </c>
      <c r="F61" s="2">
        <v>2.1000000000000001E-2</v>
      </c>
      <c r="G61" s="2">
        <v>5.31</v>
      </c>
      <c r="H61" s="2">
        <v>-5.31</v>
      </c>
      <c r="I61" s="2">
        <v>-7.0000000000000007E-2</v>
      </c>
    </row>
    <row r="62" spans="1:13" x14ac:dyDescent="0.25">
      <c r="A62" s="1">
        <v>61</v>
      </c>
      <c r="B62" s="1">
        <v>104</v>
      </c>
      <c r="C62" s="1" t="s">
        <v>13</v>
      </c>
      <c r="D62" s="2">
        <v>1145.55</v>
      </c>
      <c r="E62" s="2">
        <v>-0.09</v>
      </c>
      <c r="F62" s="2">
        <v>2.1000000000000001E-2</v>
      </c>
      <c r="G62" s="2">
        <v>6.25</v>
      </c>
      <c r="H62" s="2">
        <v>-6.25</v>
      </c>
      <c r="I62" s="2">
        <v>-0.09</v>
      </c>
    </row>
    <row r="63" spans="1:13" x14ac:dyDescent="0.25">
      <c r="A63" s="1">
        <v>62</v>
      </c>
      <c r="B63" s="1">
        <v>105</v>
      </c>
      <c r="C63" s="1" t="s">
        <v>13</v>
      </c>
      <c r="D63" s="2">
        <v>1155.55</v>
      </c>
      <c r="E63" s="2">
        <v>-0.09</v>
      </c>
      <c r="F63" s="2">
        <v>2.1000000000000001E-2</v>
      </c>
      <c r="G63" s="2">
        <v>5.79</v>
      </c>
      <c r="H63" s="2">
        <v>-5.79</v>
      </c>
      <c r="I63" s="2">
        <v>-0.09</v>
      </c>
    </row>
    <row r="64" spans="1:13" x14ac:dyDescent="0.25">
      <c r="A64" s="1">
        <v>63</v>
      </c>
      <c r="B64" s="1">
        <v>106</v>
      </c>
      <c r="C64" s="1" t="s">
        <v>13</v>
      </c>
      <c r="D64" s="2">
        <v>1165.55</v>
      </c>
      <c r="E64" s="2">
        <v>-0.09</v>
      </c>
      <c r="F64" s="2">
        <v>2.1000000000000001E-2</v>
      </c>
      <c r="G64" s="2">
        <v>6.42</v>
      </c>
      <c r="H64" s="2">
        <v>-6.42</v>
      </c>
      <c r="I64" s="2">
        <v>-0.09</v>
      </c>
    </row>
    <row r="65" spans="1:13" x14ac:dyDescent="0.25">
      <c r="A65" s="1">
        <v>64</v>
      </c>
      <c r="B65" s="1">
        <v>108</v>
      </c>
      <c r="C65" s="1" t="s">
        <v>13</v>
      </c>
      <c r="D65" s="2">
        <v>1185.55</v>
      </c>
      <c r="E65" s="2">
        <v>-0.1</v>
      </c>
      <c r="F65" s="2">
        <v>0.05</v>
      </c>
      <c r="G65" s="2">
        <v>2.77</v>
      </c>
      <c r="H65" s="2">
        <v>-2.77</v>
      </c>
      <c r="I65" s="2">
        <v>-0.11</v>
      </c>
    </row>
    <row r="66" spans="1:13" x14ac:dyDescent="0.25">
      <c r="A66" s="1">
        <v>65</v>
      </c>
      <c r="B66" s="1">
        <v>109</v>
      </c>
      <c r="C66" s="1" t="s">
        <v>13</v>
      </c>
      <c r="D66" s="2">
        <v>1195.55</v>
      </c>
      <c r="E66" s="2">
        <v>-0.28000000000000003</v>
      </c>
      <c r="F66" s="2">
        <v>0.05</v>
      </c>
      <c r="G66" s="2">
        <v>7.86</v>
      </c>
      <c r="H66" s="2">
        <v>-7.86</v>
      </c>
      <c r="I66" s="2">
        <v>-0.27</v>
      </c>
    </row>
    <row r="67" spans="1:13" x14ac:dyDescent="0.25">
      <c r="A67" s="1">
        <v>66</v>
      </c>
      <c r="B67" s="1">
        <v>110</v>
      </c>
      <c r="C67" s="1" t="s">
        <v>13</v>
      </c>
      <c r="D67" s="2">
        <v>1205.55</v>
      </c>
      <c r="E67" s="2">
        <v>-0.08</v>
      </c>
      <c r="F67" s="2">
        <v>2.1000000000000001E-2</v>
      </c>
      <c r="G67" s="2">
        <v>5.0999999999999996</v>
      </c>
      <c r="H67" s="2">
        <v>-5.0999999999999996</v>
      </c>
      <c r="I67" s="2">
        <v>-7.0000000000000007E-2</v>
      </c>
      <c r="J67" s="2">
        <v>-7.0000000000000007E-2</v>
      </c>
      <c r="K67" s="2">
        <v>0.92</v>
      </c>
      <c r="L67" s="2">
        <v>1.04</v>
      </c>
      <c r="M67" s="2">
        <v>0.27500000000000002</v>
      </c>
    </row>
    <row r="68" spans="1:13" x14ac:dyDescent="0.25">
      <c r="A68" s="1">
        <v>67</v>
      </c>
      <c r="B68" s="1">
        <v>111</v>
      </c>
      <c r="C68" s="1" t="s">
        <v>13</v>
      </c>
      <c r="D68" s="2">
        <v>1215.55</v>
      </c>
      <c r="E68" s="2">
        <v>-0.09</v>
      </c>
      <c r="F68" s="2">
        <v>2.1000000000000001E-2</v>
      </c>
      <c r="G68" s="2">
        <v>5.91</v>
      </c>
      <c r="H68" s="2">
        <v>-5.91</v>
      </c>
      <c r="I68" s="2">
        <v>-0.09</v>
      </c>
      <c r="J68" s="2">
        <v>-0.09</v>
      </c>
      <c r="K68" s="2">
        <v>0.96</v>
      </c>
      <c r="L68" s="2">
        <v>0.83</v>
      </c>
      <c r="M68" s="2">
        <v>0.219</v>
      </c>
    </row>
    <row r="69" spans="1:13" x14ac:dyDescent="0.25">
      <c r="A69" s="1">
        <v>68</v>
      </c>
      <c r="B69" s="1">
        <v>112</v>
      </c>
      <c r="C69" s="1" t="s">
        <v>13</v>
      </c>
      <c r="D69" s="2">
        <v>1225.55</v>
      </c>
      <c r="E69" s="2">
        <v>-0.14000000000000001</v>
      </c>
      <c r="F69" s="2">
        <v>0.05</v>
      </c>
      <c r="G69" s="2">
        <v>4.08</v>
      </c>
      <c r="H69" s="2">
        <v>-4.08</v>
      </c>
      <c r="I69" s="2">
        <v>-0.14000000000000001</v>
      </c>
    </row>
    <row r="70" spans="1:13" x14ac:dyDescent="0.25">
      <c r="A70" s="1">
        <v>69</v>
      </c>
      <c r="B70" s="1">
        <v>113</v>
      </c>
      <c r="C70" s="1" t="s">
        <v>13</v>
      </c>
      <c r="D70" s="2">
        <v>1235.55</v>
      </c>
      <c r="E70" s="2">
        <v>-0.24</v>
      </c>
      <c r="F70" s="2">
        <v>0.05</v>
      </c>
      <c r="G70" s="2">
        <v>6.9</v>
      </c>
      <c r="H70" s="2">
        <v>-6.9</v>
      </c>
      <c r="I70" s="2">
        <v>-0.25</v>
      </c>
    </row>
    <row r="71" spans="1:13" x14ac:dyDescent="0.25">
      <c r="A71" s="1">
        <v>70</v>
      </c>
      <c r="B71" s="1">
        <v>114</v>
      </c>
      <c r="C71" s="1" t="s">
        <v>13</v>
      </c>
      <c r="D71" s="2">
        <v>1245.55</v>
      </c>
      <c r="E71" s="2">
        <v>-0.12</v>
      </c>
      <c r="F71" s="2">
        <v>2.1000000000000001E-2</v>
      </c>
      <c r="G71" s="2">
        <v>8.9600000000000009</v>
      </c>
      <c r="H71" s="2">
        <v>-8.3699999999999992</v>
      </c>
      <c r="I71" s="2">
        <v>-0.12</v>
      </c>
      <c r="J71" s="2">
        <v>-0.11</v>
      </c>
      <c r="K71" s="2">
        <v>0.61</v>
      </c>
      <c r="L71" s="2">
        <v>4.43</v>
      </c>
      <c r="M71" s="2">
        <v>1.1679999999999999</v>
      </c>
    </row>
    <row r="72" spans="1:13" x14ac:dyDescent="0.25">
      <c r="A72" s="1">
        <v>71</v>
      </c>
      <c r="B72" s="1">
        <v>115</v>
      </c>
      <c r="C72" s="1" t="s">
        <v>13</v>
      </c>
      <c r="D72" s="2">
        <v>1255.55</v>
      </c>
      <c r="E72" s="2">
        <v>-0.15</v>
      </c>
      <c r="F72" s="2">
        <v>0.05</v>
      </c>
      <c r="G72" s="2">
        <v>4.1500000000000004</v>
      </c>
      <c r="H72" s="2">
        <v>-4.1500000000000004</v>
      </c>
      <c r="I72" s="2">
        <v>-0.14000000000000001</v>
      </c>
    </row>
    <row r="73" spans="1:13" x14ac:dyDescent="0.25">
      <c r="A73" s="1">
        <v>72</v>
      </c>
      <c r="B73" s="1">
        <v>116</v>
      </c>
      <c r="C73" s="1" t="s">
        <v>13</v>
      </c>
      <c r="D73" s="2">
        <v>1265.55</v>
      </c>
      <c r="E73" s="2">
        <v>-0.14000000000000001</v>
      </c>
      <c r="F73" s="2">
        <v>0.05</v>
      </c>
      <c r="G73" s="2">
        <v>4.0199999999999996</v>
      </c>
      <c r="H73" s="2">
        <v>-4.0199999999999996</v>
      </c>
      <c r="I73" s="2">
        <v>-0.14000000000000001</v>
      </c>
    </row>
    <row r="74" spans="1:13" x14ac:dyDescent="0.25">
      <c r="A74" s="1">
        <v>73</v>
      </c>
      <c r="B74" s="1">
        <v>117</v>
      </c>
      <c r="C74" s="1" t="s">
        <v>13</v>
      </c>
      <c r="D74" s="2">
        <v>1275.55</v>
      </c>
      <c r="E74" s="2">
        <v>-0.3</v>
      </c>
      <c r="F74" s="2">
        <v>0.05</v>
      </c>
      <c r="G74" s="2">
        <v>8.6</v>
      </c>
      <c r="H74" s="2">
        <v>-8.6</v>
      </c>
      <c r="I74" s="2">
        <v>-0.31</v>
      </c>
    </row>
    <row r="75" spans="1:13" x14ac:dyDescent="0.25">
      <c r="A75" s="1">
        <v>74</v>
      </c>
      <c r="B75" s="1">
        <v>118</v>
      </c>
      <c r="C75" s="1" t="s">
        <v>13</v>
      </c>
      <c r="D75" s="2">
        <v>1285.55</v>
      </c>
      <c r="E75" s="2">
        <v>-0.15</v>
      </c>
      <c r="F75" s="2">
        <v>2.1000000000000001E-2</v>
      </c>
      <c r="G75" s="2">
        <v>10.24</v>
      </c>
      <c r="H75" s="2">
        <v>-10.24</v>
      </c>
      <c r="I75" s="2">
        <v>-0.16</v>
      </c>
    </row>
    <row r="76" spans="1:13" x14ac:dyDescent="0.25">
      <c r="A76" s="1">
        <v>75</v>
      </c>
      <c r="B76" s="1">
        <v>119</v>
      </c>
      <c r="C76" s="1" t="s">
        <v>13</v>
      </c>
      <c r="D76" s="2">
        <v>1295.55</v>
      </c>
      <c r="E76" s="2">
        <v>-0.11</v>
      </c>
      <c r="F76" s="2">
        <v>2.1000000000000001E-2</v>
      </c>
      <c r="G76" s="2">
        <v>8.1</v>
      </c>
      <c r="H76" s="2">
        <v>-7.71</v>
      </c>
      <c r="I76" s="2">
        <v>-0.11</v>
      </c>
      <c r="J76" s="2">
        <v>-0.11</v>
      </c>
      <c r="K76" s="2">
        <v>0.62</v>
      </c>
      <c r="L76" s="2">
        <v>3.96</v>
      </c>
      <c r="M76" s="2">
        <v>1.0429999999999999</v>
      </c>
    </row>
    <row r="77" spans="1:13" x14ac:dyDescent="0.25">
      <c r="A77" s="1">
        <v>76</v>
      </c>
      <c r="B77" s="1">
        <v>120</v>
      </c>
      <c r="C77" s="1" t="s">
        <v>13</v>
      </c>
      <c r="D77" s="2">
        <v>1305.55</v>
      </c>
      <c r="E77" s="2">
        <v>-0.09</v>
      </c>
      <c r="F77" s="2">
        <v>2.1000000000000001E-2</v>
      </c>
      <c r="G77" s="2">
        <v>6.64</v>
      </c>
      <c r="H77" s="2">
        <v>-5.95</v>
      </c>
      <c r="I77" s="2">
        <v>-0.09</v>
      </c>
      <c r="J77" s="2">
        <v>-0.08</v>
      </c>
      <c r="K77" s="2">
        <v>0.56999999999999995</v>
      </c>
      <c r="L77" s="2">
        <v>3.37</v>
      </c>
      <c r="M77" s="2">
        <v>0.88800000000000001</v>
      </c>
    </row>
    <row r="78" spans="1:13" x14ac:dyDescent="0.25">
      <c r="A78" s="1">
        <v>77</v>
      </c>
      <c r="B78" s="1">
        <v>121</v>
      </c>
      <c r="C78" s="1" t="s">
        <v>13</v>
      </c>
      <c r="D78" s="2">
        <v>1315.55</v>
      </c>
      <c r="E78" s="2">
        <v>-0.08</v>
      </c>
      <c r="F78" s="2">
        <v>2.1000000000000001E-2</v>
      </c>
      <c r="G78" s="2">
        <v>6.19</v>
      </c>
      <c r="H78" s="2">
        <v>-5.56</v>
      </c>
      <c r="I78" s="2">
        <v>-0.09</v>
      </c>
      <c r="J78" s="2">
        <v>-0.08</v>
      </c>
      <c r="K78" s="2">
        <v>0.57999999999999996</v>
      </c>
      <c r="L78" s="2">
        <v>3.14</v>
      </c>
      <c r="M78" s="2">
        <v>0.82699999999999996</v>
      </c>
    </row>
    <row r="79" spans="1:13" x14ac:dyDescent="0.25">
      <c r="A79" s="1">
        <v>78</v>
      </c>
      <c r="B79" s="1">
        <v>122</v>
      </c>
      <c r="C79" s="1" t="s">
        <v>13</v>
      </c>
      <c r="D79" s="2">
        <v>1325.55</v>
      </c>
      <c r="E79" s="2">
        <v>-0.08</v>
      </c>
      <c r="F79" s="2">
        <v>2.1000000000000001E-2</v>
      </c>
      <c r="G79" s="2">
        <v>5.76</v>
      </c>
      <c r="H79" s="2">
        <v>-5.4</v>
      </c>
      <c r="I79" s="2">
        <v>-7.0000000000000007E-2</v>
      </c>
      <c r="J79" s="2">
        <v>-7.0000000000000007E-2</v>
      </c>
      <c r="K79" s="2">
        <v>0.61</v>
      </c>
      <c r="L79" s="2">
        <v>2.84</v>
      </c>
      <c r="M79" s="2">
        <v>0.749</v>
      </c>
    </row>
    <row r="80" spans="1:13" x14ac:dyDescent="0.25">
      <c r="A80" s="1">
        <v>79</v>
      </c>
      <c r="B80" s="1">
        <v>123</v>
      </c>
      <c r="C80" s="1" t="s">
        <v>13</v>
      </c>
      <c r="D80" s="2">
        <v>1335.55</v>
      </c>
      <c r="E80" s="2">
        <v>-0.1</v>
      </c>
      <c r="F80" s="2">
        <v>2.1000000000000001E-2</v>
      </c>
      <c r="G80" s="2">
        <v>6.53</v>
      </c>
      <c r="H80" s="2">
        <v>-6.53</v>
      </c>
      <c r="I80" s="2">
        <v>-0.09</v>
      </c>
    </row>
    <row r="81" spans="1:21" x14ac:dyDescent="0.25">
      <c r="A81" s="1">
        <v>80</v>
      </c>
      <c r="B81" s="1">
        <v>124</v>
      </c>
      <c r="C81" s="1" t="s">
        <v>13</v>
      </c>
      <c r="D81" s="2">
        <v>1345.55</v>
      </c>
      <c r="E81" s="2">
        <v>-0.1</v>
      </c>
      <c r="F81" s="2">
        <v>2.1000000000000001E-2</v>
      </c>
      <c r="G81" s="2">
        <v>6.84</v>
      </c>
      <c r="H81" s="2">
        <v>-6.84</v>
      </c>
      <c r="I81" s="2">
        <v>-0.1</v>
      </c>
      <c r="J81" s="2">
        <v>-0.1</v>
      </c>
      <c r="K81" s="2">
        <v>0.98</v>
      </c>
      <c r="L81" s="2">
        <v>0.7</v>
      </c>
      <c r="M81" s="2">
        <v>0.185</v>
      </c>
    </row>
    <row r="82" spans="1:21" x14ac:dyDescent="0.25">
      <c r="A82" s="1">
        <v>81</v>
      </c>
      <c r="B82" s="1">
        <v>125</v>
      </c>
      <c r="C82" s="1" t="s">
        <v>13</v>
      </c>
      <c r="D82" s="2">
        <v>1355.55</v>
      </c>
      <c r="E82" s="2">
        <v>-0.11</v>
      </c>
      <c r="F82" s="2">
        <v>0.05</v>
      </c>
      <c r="G82" s="2">
        <v>3.26</v>
      </c>
      <c r="H82" s="2">
        <v>-3.26</v>
      </c>
      <c r="I82" s="2">
        <v>-0.12</v>
      </c>
    </row>
    <row r="83" spans="1:21" x14ac:dyDescent="0.25">
      <c r="A83" s="1">
        <v>82</v>
      </c>
      <c r="B83" s="1">
        <v>126</v>
      </c>
      <c r="C83" s="1" t="s">
        <v>13</v>
      </c>
      <c r="D83" s="2">
        <v>1365.55</v>
      </c>
      <c r="E83" s="2">
        <v>-7.0000000000000007E-2</v>
      </c>
      <c r="F83" s="2">
        <v>2.1000000000000001E-2</v>
      </c>
      <c r="G83" s="2">
        <v>4.8</v>
      </c>
      <c r="H83" s="2">
        <v>-4.8</v>
      </c>
      <c r="I83" s="2">
        <v>-7.0000000000000007E-2</v>
      </c>
    </row>
    <row r="84" spans="1:21" x14ac:dyDescent="0.25">
      <c r="A84" s="1">
        <v>83</v>
      </c>
      <c r="B84" s="1">
        <v>127</v>
      </c>
      <c r="C84" s="1" t="s">
        <v>13</v>
      </c>
      <c r="D84" s="2">
        <v>1375.55</v>
      </c>
      <c r="E84" s="2">
        <v>-0.11</v>
      </c>
      <c r="F84" s="2">
        <v>2.1000000000000001E-2</v>
      </c>
      <c r="G84" s="2">
        <v>7.49</v>
      </c>
      <c r="H84" s="2">
        <v>-7.49</v>
      </c>
      <c r="I84" s="2">
        <v>-0.11</v>
      </c>
    </row>
    <row r="85" spans="1:21" x14ac:dyDescent="0.25">
      <c r="A85" s="1">
        <v>84</v>
      </c>
      <c r="B85" s="1">
        <v>129</v>
      </c>
      <c r="C85" s="1" t="s">
        <v>13</v>
      </c>
      <c r="D85" s="2">
        <v>1395.55</v>
      </c>
      <c r="E85" s="2">
        <v>-0.28000000000000003</v>
      </c>
      <c r="F85" s="2">
        <v>0.05</v>
      </c>
      <c r="G85" s="2">
        <v>7.93</v>
      </c>
      <c r="H85" s="2">
        <v>-7.93</v>
      </c>
      <c r="I85" s="2">
        <v>-0.28999999999999998</v>
      </c>
    </row>
    <row r="86" spans="1:21" x14ac:dyDescent="0.25">
      <c r="A86" s="1">
        <v>85</v>
      </c>
      <c r="B86" s="1">
        <v>130</v>
      </c>
      <c r="C86" s="1" t="s">
        <v>13</v>
      </c>
      <c r="D86" s="2">
        <v>1405.55</v>
      </c>
      <c r="E86" s="2">
        <v>-0.38</v>
      </c>
      <c r="F86" s="2">
        <v>0.05</v>
      </c>
      <c r="G86" s="2">
        <v>10.69</v>
      </c>
      <c r="H86" s="2">
        <v>-10.69</v>
      </c>
      <c r="I86" s="2">
        <v>-0.38</v>
      </c>
    </row>
    <row r="87" spans="1:21" x14ac:dyDescent="0.25">
      <c r="A87" s="1">
        <v>86</v>
      </c>
      <c r="B87" s="1">
        <v>131</v>
      </c>
      <c r="C87" s="1" t="s">
        <v>13</v>
      </c>
      <c r="D87" s="2">
        <v>1415.55</v>
      </c>
      <c r="E87" s="2">
        <v>-0.3</v>
      </c>
      <c r="F87" s="2">
        <v>0.05</v>
      </c>
      <c r="G87" s="2">
        <v>8.41</v>
      </c>
      <c r="H87" s="2">
        <v>-8.41</v>
      </c>
      <c r="I87" s="2">
        <v>-0.28999999999999998</v>
      </c>
    </row>
    <row r="88" spans="1:21" x14ac:dyDescent="0.25">
      <c r="A88" s="1">
        <v>87</v>
      </c>
      <c r="B88" s="1">
        <v>134</v>
      </c>
      <c r="C88" s="1" t="s">
        <v>13</v>
      </c>
      <c r="D88" s="2">
        <v>1445.55</v>
      </c>
      <c r="E88" s="2">
        <v>-0.08</v>
      </c>
      <c r="F88" s="2">
        <v>2.1000000000000001E-2</v>
      </c>
      <c r="G88" s="2">
        <v>5.28</v>
      </c>
      <c r="H88" s="2">
        <v>-5.28</v>
      </c>
      <c r="I88" s="2">
        <v>-7.0000000000000007E-2</v>
      </c>
    </row>
    <row r="89" spans="1:21" x14ac:dyDescent="0.25">
      <c r="A89" s="1">
        <v>88</v>
      </c>
      <c r="B89" s="1">
        <v>139</v>
      </c>
      <c r="C89" s="1" t="s">
        <v>14</v>
      </c>
      <c r="D89" s="2">
        <v>2279.06</v>
      </c>
      <c r="E89" s="2">
        <v>-0.05</v>
      </c>
      <c r="F89" s="2">
        <v>2.1000000000000001E-2</v>
      </c>
      <c r="G89" s="2">
        <v>3.3</v>
      </c>
      <c r="H89" s="2">
        <v>-3.3</v>
      </c>
      <c r="I89" s="2">
        <v>-0.05</v>
      </c>
      <c r="N89" s="2">
        <f>AVERAGE(E89:E126)</f>
        <v>1.8421052631578945E-3</v>
      </c>
      <c r="O89" s="2">
        <f>SUM(E97,E98,E100,E101,E106,E109,E118,E122,E124,E125)</f>
        <v>-0.26999999999999996</v>
      </c>
      <c r="P89">
        <f>-0.27/10</f>
        <v>-2.7000000000000003E-2</v>
      </c>
      <c r="Q89">
        <f>_xlfn.STDEV.P(E$97,E$98,E$100,E$101,E$106,E$109,E$118,E$122,E$124,E$125)</f>
        <v>4.605431575867782E-2</v>
      </c>
      <c r="R89" s="2">
        <f>AVERAGE(J97,J98,J100,J101,J106,J109,J118,J122,J124,J125)</f>
        <v>-2.6999999999999996E-2</v>
      </c>
      <c r="S89">
        <f>_xlfn.STDEV.P(J$97,J$98,J$100,J$101,J$106,J$109,J$118,J$122,J$124,J$125)</f>
        <v>4.5617978911828186E-2</v>
      </c>
      <c r="T89">
        <v>-0.01</v>
      </c>
      <c r="U89">
        <v>-0.12</v>
      </c>
    </row>
    <row r="90" spans="1:21" x14ac:dyDescent="0.25">
      <c r="A90" s="1">
        <v>89</v>
      </c>
      <c r="B90" s="1">
        <v>144</v>
      </c>
      <c r="C90" s="1" t="s">
        <v>14</v>
      </c>
      <c r="D90" s="2">
        <v>2329.06</v>
      </c>
      <c r="E90" s="2">
        <v>-0.03</v>
      </c>
      <c r="F90" s="2">
        <v>2.1000000000000001E-2</v>
      </c>
      <c r="G90" s="2">
        <v>2.2799999999999998</v>
      </c>
      <c r="H90" s="2">
        <v>-2.2799999999999998</v>
      </c>
      <c r="I90" s="2">
        <v>-0.03</v>
      </c>
    </row>
    <row r="91" spans="1:21" x14ac:dyDescent="0.25">
      <c r="A91" s="1">
        <v>90</v>
      </c>
      <c r="B91" s="1">
        <v>145</v>
      </c>
      <c r="C91" s="1" t="s">
        <v>14</v>
      </c>
      <c r="D91" s="2">
        <v>2339.06</v>
      </c>
      <c r="E91" s="2">
        <v>-0.04</v>
      </c>
      <c r="F91" s="2">
        <v>2.1000000000000001E-2</v>
      </c>
      <c r="G91" s="2">
        <v>3.03</v>
      </c>
      <c r="H91" s="2">
        <v>-3.03</v>
      </c>
      <c r="I91" s="2">
        <v>-0.05</v>
      </c>
      <c r="Q91">
        <f>_xlfn.STDEV.P(E$97,E$98,E$100,E$101,E$106,E$109,E$118,E$122,E$124,E$125)/SQRT(10)</f>
        <v>1.456365338780074E-2</v>
      </c>
      <c r="S91">
        <f>_xlfn.STDEV.P(J$97,J$98,J$100,J$101,J$106,J$109,J$118,J$122,J$124,J$125)/SQRT(10)</f>
        <v>1.442567156149065E-2</v>
      </c>
    </row>
    <row r="92" spans="1:21" x14ac:dyDescent="0.25">
      <c r="A92" s="1">
        <v>91</v>
      </c>
      <c r="B92" s="1">
        <v>146</v>
      </c>
      <c r="C92" s="1" t="s">
        <v>14</v>
      </c>
      <c r="D92" s="2">
        <v>2349.06</v>
      </c>
      <c r="E92" s="2">
        <v>-0.04</v>
      </c>
      <c r="F92" s="2">
        <v>2.1000000000000001E-2</v>
      </c>
      <c r="G92" s="2">
        <v>2.74</v>
      </c>
      <c r="H92" s="2">
        <v>-2.74</v>
      </c>
      <c r="I92" s="2">
        <v>-0.03</v>
      </c>
      <c r="Q92" s="2">
        <f>MAX(E$97,E$98,E$100,E$101,E$106,E$109,E$118,E$122,E$124,E$125)</f>
        <v>0.05</v>
      </c>
      <c r="S92" s="2">
        <f>MAX(J$97,J$98,J$100,J$101,J$106,J$109,J$118,J$122,J$124,J$125)</f>
        <v>0.05</v>
      </c>
    </row>
    <row r="93" spans="1:21" x14ac:dyDescent="0.25">
      <c r="A93" s="1">
        <v>92</v>
      </c>
      <c r="B93" s="1">
        <v>147</v>
      </c>
      <c r="C93" s="1" t="s">
        <v>14</v>
      </c>
      <c r="D93" s="2">
        <v>2359.06</v>
      </c>
      <c r="E93" s="2">
        <v>-0.03</v>
      </c>
      <c r="F93" s="2">
        <v>2.1000000000000001E-2</v>
      </c>
      <c r="G93" s="2">
        <v>2.02</v>
      </c>
      <c r="H93" s="2">
        <v>-2.02</v>
      </c>
      <c r="I93" s="2">
        <v>-0.03</v>
      </c>
      <c r="Q93" s="2">
        <f>MIN(E$97,E$98,E$100,E$101,E$106,E$109,E$118,E$122,E$124,E$125)</f>
        <v>-0.12</v>
      </c>
      <c r="S93" s="2">
        <f>MIN(J$97,J$98,J$100,J$101,J$106,J$109,J$118,J$122,J$124,J$125)</f>
        <v>-0.12</v>
      </c>
    </row>
    <row r="94" spans="1:21" x14ac:dyDescent="0.25">
      <c r="A94" s="1">
        <v>93</v>
      </c>
      <c r="B94" s="1">
        <v>156</v>
      </c>
      <c r="C94" s="1" t="s">
        <v>14</v>
      </c>
      <c r="D94" s="2">
        <v>2449.06</v>
      </c>
      <c r="E94" s="2">
        <v>-0.04</v>
      </c>
      <c r="F94" s="2">
        <v>0.05</v>
      </c>
      <c r="G94" s="2">
        <v>1.2</v>
      </c>
      <c r="H94" s="2">
        <v>-1.2</v>
      </c>
      <c r="I94" s="2">
        <v>-0.03</v>
      </c>
      <c r="P94" t="s">
        <v>24</v>
      </c>
      <c r="Q94" s="2">
        <f>_xlfn.MODE.MULT(E$97,E$98,E$100,E$101,E$106,E$109,E$118,E$122,E$124,E$125)</f>
        <v>-0.03</v>
      </c>
      <c r="S94" s="2">
        <f>_xlfn.MODE.MULT(J$97,J$98,J$100,J$101,J$106,J$109,J$118,J$122,J$124,J$125)</f>
        <v>-0.01</v>
      </c>
    </row>
    <row r="95" spans="1:21" x14ac:dyDescent="0.25">
      <c r="A95" s="1">
        <v>94</v>
      </c>
      <c r="B95" s="1">
        <v>157</v>
      </c>
      <c r="C95" s="1" t="s">
        <v>14</v>
      </c>
      <c r="D95" s="2">
        <v>2459.06</v>
      </c>
      <c r="E95" s="2">
        <v>-0.03</v>
      </c>
      <c r="F95" s="2">
        <v>0.05</v>
      </c>
      <c r="G95" s="2">
        <v>0.81</v>
      </c>
      <c r="H95" s="2">
        <v>-0.81</v>
      </c>
      <c r="I95" s="2">
        <v>-0.03</v>
      </c>
    </row>
    <row r="96" spans="1:21" x14ac:dyDescent="0.25">
      <c r="A96" s="1">
        <v>95</v>
      </c>
      <c r="B96" s="1">
        <v>158</v>
      </c>
      <c r="C96" s="1" t="s">
        <v>14</v>
      </c>
      <c r="D96" s="2">
        <v>2469.06</v>
      </c>
      <c r="E96" s="2">
        <v>-0.03</v>
      </c>
      <c r="F96" s="2">
        <v>0.05</v>
      </c>
      <c r="G96" s="2">
        <v>0.97</v>
      </c>
      <c r="H96" s="2">
        <v>-0.97</v>
      </c>
      <c r="I96" s="2">
        <v>-0.03</v>
      </c>
    </row>
    <row r="97" spans="1:13" x14ac:dyDescent="0.25">
      <c r="A97" s="1">
        <v>96</v>
      </c>
      <c r="B97" s="1">
        <v>159</v>
      </c>
      <c r="C97" s="1" t="s">
        <v>14</v>
      </c>
      <c r="D97" s="2">
        <v>2479.06</v>
      </c>
      <c r="E97" s="2">
        <v>-0.02</v>
      </c>
      <c r="F97" s="2">
        <v>2.1000000000000001E-2</v>
      </c>
      <c r="G97" s="2">
        <v>5.45</v>
      </c>
      <c r="H97" s="2">
        <v>-1.27</v>
      </c>
      <c r="I97" s="2">
        <v>-0.02</v>
      </c>
      <c r="J97" s="2">
        <v>-0.01</v>
      </c>
      <c r="K97" s="2">
        <v>0.02</v>
      </c>
      <c r="L97" s="2">
        <v>4</v>
      </c>
      <c r="M97" s="2">
        <v>1.054</v>
      </c>
    </row>
    <row r="98" spans="1:13" x14ac:dyDescent="0.25">
      <c r="A98" s="1">
        <v>97</v>
      </c>
      <c r="B98" s="1">
        <v>160</v>
      </c>
      <c r="C98" s="1" t="s">
        <v>14</v>
      </c>
      <c r="D98" s="2">
        <v>2489.06</v>
      </c>
      <c r="E98" s="2">
        <v>-0.03</v>
      </c>
      <c r="F98" s="2">
        <v>2.1000000000000001E-2</v>
      </c>
      <c r="G98" s="2">
        <v>8.15</v>
      </c>
      <c r="H98" s="2">
        <v>-2.0699999999999998</v>
      </c>
      <c r="I98" s="2">
        <v>-0.03</v>
      </c>
      <c r="J98" s="2">
        <v>-0.02</v>
      </c>
      <c r="K98" s="2">
        <v>0.02</v>
      </c>
      <c r="L98" s="2">
        <v>5.92</v>
      </c>
      <c r="M98" s="2">
        <v>1.56</v>
      </c>
    </row>
    <row r="99" spans="1:13" x14ac:dyDescent="0.25">
      <c r="A99" s="1">
        <v>98</v>
      </c>
      <c r="B99" s="1">
        <v>161</v>
      </c>
      <c r="C99" s="1" t="s">
        <v>14</v>
      </c>
      <c r="D99" s="2">
        <v>2499.06</v>
      </c>
      <c r="E99" s="2">
        <v>-0.02</v>
      </c>
      <c r="F99" s="2">
        <v>2.1000000000000001E-2</v>
      </c>
      <c r="G99" s="2">
        <v>1.04</v>
      </c>
      <c r="H99" s="2">
        <v>-1.04</v>
      </c>
      <c r="I99" s="2">
        <v>-0.02</v>
      </c>
    </row>
    <row r="100" spans="1:13" x14ac:dyDescent="0.25">
      <c r="A100" s="1">
        <v>99</v>
      </c>
      <c r="B100" s="1">
        <v>164</v>
      </c>
      <c r="C100" s="1" t="s">
        <v>14</v>
      </c>
      <c r="D100" s="2">
        <v>2529.06</v>
      </c>
      <c r="E100" s="2">
        <v>-0.01</v>
      </c>
      <c r="F100" s="2">
        <v>2.1000000000000001E-2</v>
      </c>
      <c r="G100" s="2">
        <v>1.99</v>
      </c>
      <c r="H100" s="2">
        <v>-0.88</v>
      </c>
      <c r="I100" s="2">
        <v>-0.02</v>
      </c>
      <c r="J100" s="2">
        <v>-0.02</v>
      </c>
      <c r="K100" s="2">
        <v>0.27</v>
      </c>
      <c r="L100" s="2">
        <v>1.2</v>
      </c>
      <c r="M100" s="2">
        <v>0.317</v>
      </c>
    </row>
    <row r="101" spans="1:13" x14ac:dyDescent="0.25">
      <c r="A101" s="1">
        <v>100</v>
      </c>
      <c r="B101" s="1">
        <v>165</v>
      </c>
      <c r="C101" s="1" t="s">
        <v>14</v>
      </c>
      <c r="D101" s="2">
        <v>2539.06</v>
      </c>
      <c r="E101" s="2">
        <v>-0.03</v>
      </c>
      <c r="F101" s="2">
        <v>2.1000000000000001E-2</v>
      </c>
      <c r="G101" s="2">
        <v>5.12</v>
      </c>
      <c r="H101" s="2">
        <v>-1.9</v>
      </c>
      <c r="I101" s="2">
        <v>-0.03</v>
      </c>
      <c r="J101" s="2">
        <v>-0.03</v>
      </c>
      <c r="K101" s="2">
        <v>0.2</v>
      </c>
      <c r="L101" s="2">
        <v>3.26</v>
      </c>
      <c r="M101" s="2">
        <v>0.86</v>
      </c>
    </row>
    <row r="102" spans="1:13" x14ac:dyDescent="0.25">
      <c r="A102" s="1">
        <v>101</v>
      </c>
      <c r="B102" s="1">
        <v>166</v>
      </c>
      <c r="C102" s="1" t="s">
        <v>14</v>
      </c>
      <c r="D102" s="2">
        <v>2549.06</v>
      </c>
      <c r="E102" s="2">
        <v>0.22</v>
      </c>
      <c r="F102" s="2">
        <v>0.05</v>
      </c>
      <c r="G102" s="2">
        <v>6.24</v>
      </c>
      <c r="H102" s="2">
        <v>6.24</v>
      </c>
      <c r="I102" s="2">
        <v>0.21</v>
      </c>
    </row>
    <row r="103" spans="1:13" x14ac:dyDescent="0.25">
      <c r="A103" s="1">
        <v>102</v>
      </c>
      <c r="B103" s="1">
        <v>172</v>
      </c>
      <c r="C103" s="1" t="s">
        <v>14</v>
      </c>
      <c r="D103" s="2">
        <v>2955.36</v>
      </c>
      <c r="E103" s="2">
        <v>-0.13</v>
      </c>
      <c r="F103" s="2">
        <v>0.05</v>
      </c>
      <c r="G103" s="2">
        <v>3.59</v>
      </c>
      <c r="H103" s="2">
        <v>-3.59</v>
      </c>
      <c r="I103" s="2">
        <v>-0.12</v>
      </c>
    </row>
    <row r="104" spans="1:13" x14ac:dyDescent="0.25">
      <c r="A104" s="1">
        <v>103</v>
      </c>
      <c r="B104" s="1">
        <v>173</v>
      </c>
      <c r="C104" s="1" t="s">
        <v>14</v>
      </c>
      <c r="D104" s="2">
        <v>2965.36</v>
      </c>
      <c r="E104" s="2">
        <v>-0.13</v>
      </c>
      <c r="F104" s="2">
        <v>0.05</v>
      </c>
      <c r="G104" s="2">
        <v>3.62</v>
      </c>
      <c r="H104" s="2">
        <v>-3.62</v>
      </c>
      <c r="I104" s="2">
        <v>-0.12</v>
      </c>
    </row>
    <row r="105" spans="1:13" x14ac:dyDescent="0.25">
      <c r="A105" s="1">
        <v>104</v>
      </c>
      <c r="B105" s="1">
        <v>174</v>
      </c>
      <c r="C105" s="1" t="s">
        <v>14</v>
      </c>
      <c r="D105" s="2">
        <v>2975.36</v>
      </c>
      <c r="E105" s="2">
        <v>-0.01</v>
      </c>
      <c r="F105" s="2">
        <v>2.1000000000000001E-2</v>
      </c>
      <c r="G105" s="2">
        <v>0.8</v>
      </c>
      <c r="H105" s="2">
        <v>-0.8</v>
      </c>
      <c r="I105" s="2">
        <v>-0.02</v>
      </c>
    </row>
    <row r="106" spans="1:13" x14ac:dyDescent="0.25">
      <c r="A106" s="1">
        <v>105</v>
      </c>
      <c r="B106" s="1">
        <v>176</v>
      </c>
      <c r="C106" s="1" t="s">
        <v>14</v>
      </c>
      <c r="D106" s="2">
        <v>2995.36</v>
      </c>
      <c r="E106" s="2">
        <v>0</v>
      </c>
      <c r="F106" s="2">
        <v>2.1000000000000001E-2</v>
      </c>
      <c r="G106" s="2">
        <v>7.09</v>
      </c>
      <c r="H106" s="2">
        <v>0.12</v>
      </c>
      <c r="I106" s="2">
        <v>0</v>
      </c>
      <c r="J106" s="2">
        <v>-0.01</v>
      </c>
      <c r="K106" s="2">
        <v>0.01</v>
      </c>
      <c r="L106" s="2">
        <v>5.72</v>
      </c>
      <c r="M106" s="2">
        <v>1.508</v>
      </c>
    </row>
    <row r="107" spans="1:13" x14ac:dyDescent="0.25">
      <c r="A107" s="1">
        <v>106</v>
      </c>
      <c r="B107" s="1">
        <v>178</v>
      </c>
      <c r="C107" s="1" t="s">
        <v>14</v>
      </c>
      <c r="D107" s="2">
        <v>3015.36</v>
      </c>
      <c r="E107" s="2">
        <v>0</v>
      </c>
      <c r="F107" s="2">
        <v>2.1000000000000001E-2</v>
      </c>
      <c r="G107" s="2">
        <v>0.25</v>
      </c>
      <c r="H107" s="2">
        <v>0.25</v>
      </c>
      <c r="I107" s="2">
        <v>0</v>
      </c>
    </row>
    <row r="108" spans="1:13" x14ac:dyDescent="0.25">
      <c r="A108" s="1">
        <v>107</v>
      </c>
      <c r="B108" s="1">
        <v>179</v>
      </c>
      <c r="C108" s="1" t="s">
        <v>14</v>
      </c>
      <c r="D108" s="2">
        <v>3025.36</v>
      </c>
      <c r="E108" s="2">
        <v>-0.01</v>
      </c>
      <c r="F108" s="2">
        <v>2.1000000000000001E-2</v>
      </c>
      <c r="G108" s="2">
        <v>0.34</v>
      </c>
      <c r="H108" s="2">
        <v>-0.34</v>
      </c>
      <c r="I108" s="2">
        <v>0</v>
      </c>
    </row>
    <row r="109" spans="1:13" x14ac:dyDescent="0.25">
      <c r="A109" s="1">
        <v>108</v>
      </c>
      <c r="B109" s="1">
        <v>182</v>
      </c>
      <c r="C109" s="1" t="s">
        <v>14</v>
      </c>
      <c r="D109" s="2">
        <v>3197.44</v>
      </c>
      <c r="E109" s="2">
        <v>-0.08</v>
      </c>
      <c r="F109" s="2">
        <v>2.1000000000000001E-2</v>
      </c>
      <c r="G109" s="2">
        <v>5.31</v>
      </c>
      <c r="H109" s="2">
        <v>-5.31</v>
      </c>
      <c r="I109" s="2">
        <v>-0.09</v>
      </c>
      <c r="J109" s="2">
        <v>-0.08</v>
      </c>
      <c r="K109" s="2">
        <v>0.94</v>
      </c>
      <c r="L109" s="2">
        <v>0.96</v>
      </c>
      <c r="M109" s="2">
        <v>0.252</v>
      </c>
    </row>
    <row r="110" spans="1:13" x14ac:dyDescent="0.25">
      <c r="A110" s="1">
        <v>109</v>
      </c>
      <c r="B110" s="1">
        <v>184</v>
      </c>
      <c r="C110" s="1" t="s">
        <v>14</v>
      </c>
      <c r="D110" s="2">
        <v>3217.44</v>
      </c>
      <c r="E110" s="2">
        <v>0</v>
      </c>
      <c r="F110" s="2">
        <v>0.05</v>
      </c>
      <c r="G110" s="2">
        <v>0.02</v>
      </c>
      <c r="H110" s="2">
        <v>0.02</v>
      </c>
      <c r="I110" s="2">
        <v>0</v>
      </c>
    </row>
    <row r="111" spans="1:13" x14ac:dyDescent="0.25">
      <c r="A111" s="1">
        <v>110</v>
      </c>
      <c r="B111" s="1">
        <v>188</v>
      </c>
      <c r="C111" s="1" t="s">
        <v>14</v>
      </c>
      <c r="D111" s="2">
        <v>3257.44</v>
      </c>
      <c r="E111" s="2">
        <v>-0.09</v>
      </c>
      <c r="F111" s="2">
        <v>2.1000000000000001E-2</v>
      </c>
      <c r="G111" s="2">
        <v>6.11</v>
      </c>
      <c r="H111" s="2">
        <v>-6.11</v>
      </c>
      <c r="I111" s="2">
        <v>-0.09</v>
      </c>
    </row>
    <row r="112" spans="1:13" x14ac:dyDescent="0.25">
      <c r="A112" s="1">
        <v>111</v>
      </c>
      <c r="B112" s="1">
        <v>189</v>
      </c>
      <c r="C112" s="1" t="s">
        <v>14</v>
      </c>
      <c r="D112" s="2">
        <v>3267.44</v>
      </c>
      <c r="E112" s="2">
        <v>-0.09</v>
      </c>
      <c r="F112" s="2">
        <v>2.1000000000000001E-2</v>
      </c>
      <c r="G112" s="2">
        <v>6.15</v>
      </c>
      <c r="H112" s="2">
        <v>-6.15</v>
      </c>
      <c r="I112" s="2">
        <v>-0.09</v>
      </c>
    </row>
    <row r="113" spans="1:19" x14ac:dyDescent="0.25">
      <c r="A113" s="1">
        <v>112</v>
      </c>
      <c r="B113" s="1">
        <v>193</v>
      </c>
      <c r="C113" s="1" t="s">
        <v>14</v>
      </c>
      <c r="D113" s="2">
        <v>3307.44</v>
      </c>
      <c r="E113" s="2">
        <v>1.1100000000000001</v>
      </c>
      <c r="F113" s="2">
        <v>2.1000000000000001E-2</v>
      </c>
      <c r="G113" s="2">
        <v>75.430000000000007</v>
      </c>
      <c r="H113" s="2">
        <v>75.430000000000007</v>
      </c>
      <c r="I113" s="2">
        <v>1.1100000000000001</v>
      </c>
    </row>
    <row r="114" spans="1:19" x14ac:dyDescent="0.25">
      <c r="A114" s="1">
        <v>113</v>
      </c>
      <c r="B114" s="1">
        <v>195</v>
      </c>
      <c r="C114" s="1" t="s">
        <v>14</v>
      </c>
      <c r="D114" s="2">
        <v>3327.44</v>
      </c>
      <c r="E114" s="2">
        <v>-0.06</v>
      </c>
      <c r="F114" s="2">
        <v>2.1000000000000001E-2</v>
      </c>
      <c r="G114" s="2">
        <v>4.1500000000000004</v>
      </c>
      <c r="H114" s="2">
        <v>-4.1500000000000004</v>
      </c>
      <c r="I114" s="2">
        <v>-0.05</v>
      </c>
    </row>
    <row r="115" spans="1:19" x14ac:dyDescent="0.25">
      <c r="A115" s="1">
        <v>114</v>
      </c>
      <c r="B115" s="1">
        <v>196</v>
      </c>
      <c r="C115" s="1" t="s">
        <v>14</v>
      </c>
      <c r="D115" s="2">
        <v>3337.44</v>
      </c>
      <c r="E115" s="2">
        <v>-7.0000000000000007E-2</v>
      </c>
      <c r="F115" s="2">
        <v>2.1000000000000001E-2</v>
      </c>
      <c r="G115" s="2">
        <v>4.42</v>
      </c>
      <c r="H115" s="2">
        <v>-4.42</v>
      </c>
      <c r="I115" s="2">
        <v>-7.0000000000000007E-2</v>
      </c>
    </row>
    <row r="116" spans="1:19" x14ac:dyDescent="0.25">
      <c r="A116" s="1">
        <v>115</v>
      </c>
      <c r="B116" s="1">
        <v>197</v>
      </c>
      <c r="C116" s="1" t="s">
        <v>14</v>
      </c>
      <c r="D116" s="2">
        <v>3347.44</v>
      </c>
      <c r="E116" s="2">
        <v>-0.08</v>
      </c>
      <c r="F116" s="2">
        <v>2.1000000000000001E-2</v>
      </c>
      <c r="G116" s="2">
        <v>5.59</v>
      </c>
      <c r="H116" s="2">
        <v>-5.59</v>
      </c>
      <c r="I116" s="2">
        <v>-0.09</v>
      </c>
    </row>
    <row r="117" spans="1:19" x14ac:dyDescent="0.25">
      <c r="A117" s="1">
        <v>116</v>
      </c>
      <c r="B117" s="1">
        <v>200</v>
      </c>
      <c r="C117" s="1" t="s">
        <v>14</v>
      </c>
      <c r="D117" s="2">
        <v>3510.8</v>
      </c>
      <c r="E117" s="2">
        <v>0</v>
      </c>
      <c r="F117" s="2">
        <v>0.05</v>
      </c>
      <c r="G117" s="2">
        <v>0</v>
      </c>
      <c r="H117" s="2">
        <v>0</v>
      </c>
      <c r="I117" s="2">
        <v>0</v>
      </c>
    </row>
    <row r="118" spans="1:19" x14ac:dyDescent="0.25">
      <c r="A118" s="1">
        <v>117</v>
      </c>
      <c r="B118" s="1">
        <v>201</v>
      </c>
      <c r="C118" s="1" t="s">
        <v>14</v>
      </c>
      <c r="D118" s="2">
        <v>3520.8</v>
      </c>
      <c r="E118" s="2">
        <v>-0.12</v>
      </c>
      <c r="F118" s="2">
        <v>2.1000000000000001E-2</v>
      </c>
      <c r="G118" s="2">
        <v>8.09</v>
      </c>
      <c r="H118" s="2">
        <v>-8.09</v>
      </c>
      <c r="I118" s="2">
        <v>-0.12</v>
      </c>
      <c r="J118" s="2">
        <v>-0.12</v>
      </c>
      <c r="K118" s="2">
        <v>0.91</v>
      </c>
      <c r="L118" s="2">
        <v>1.91</v>
      </c>
      <c r="M118" s="2">
        <v>0.503</v>
      </c>
    </row>
    <row r="119" spans="1:19" x14ac:dyDescent="0.25">
      <c r="A119" s="1">
        <v>118</v>
      </c>
      <c r="B119" s="1">
        <v>202</v>
      </c>
      <c r="C119" s="1" t="s">
        <v>14</v>
      </c>
      <c r="D119" s="2">
        <v>3530.8</v>
      </c>
      <c r="E119" s="2">
        <v>-0.01</v>
      </c>
      <c r="F119" s="2">
        <v>0.05</v>
      </c>
      <c r="G119" s="2">
        <v>0.31</v>
      </c>
      <c r="H119" s="2">
        <v>-0.31</v>
      </c>
      <c r="I119" s="2">
        <v>-0.02</v>
      </c>
    </row>
    <row r="120" spans="1:19" x14ac:dyDescent="0.25">
      <c r="A120" s="1">
        <v>119</v>
      </c>
      <c r="B120" s="1">
        <v>203</v>
      </c>
      <c r="C120" s="1" t="s">
        <v>14</v>
      </c>
      <c r="D120" s="2">
        <v>3540.8</v>
      </c>
      <c r="E120" s="2">
        <v>0</v>
      </c>
      <c r="F120" s="2">
        <v>0.05</v>
      </c>
      <c r="G120" s="2">
        <v>0</v>
      </c>
      <c r="H120" s="2">
        <v>0</v>
      </c>
      <c r="I120" s="2">
        <v>0</v>
      </c>
    </row>
    <row r="121" spans="1:19" x14ac:dyDescent="0.25">
      <c r="A121" s="1">
        <v>120</v>
      </c>
      <c r="B121" s="1">
        <v>204</v>
      </c>
      <c r="C121" s="1" t="s">
        <v>14</v>
      </c>
      <c r="D121" s="2">
        <v>3550.8</v>
      </c>
      <c r="E121" s="2">
        <v>0</v>
      </c>
      <c r="F121" s="2">
        <v>0.05</v>
      </c>
      <c r="G121" s="2">
        <v>0</v>
      </c>
      <c r="H121" s="2">
        <v>0</v>
      </c>
      <c r="I121" s="2">
        <v>0</v>
      </c>
    </row>
    <row r="122" spans="1:19" x14ac:dyDescent="0.25">
      <c r="A122" s="1">
        <v>121</v>
      </c>
      <c r="B122" s="1">
        <v>205</v>
      </c>
      <c r="C122" s="1" t="s">
        <v>14</v>
      </c>
      <c r="D122" s="2">
        <v>3560.8</v>
      </c>
      <c r="E122" s="2">
        <v>-0.05</v>
      </c>
      <c r="F122" s="2">
        <v>2.1000000000000001E-2</v>
      </c>
      <c r="G122" s="2">
        <v>3.11</v>
      </c>
      <c r="H122" s="2">
        <v>-3.11</v>
      </c>
      <c r="I122" s="2">
        <v>-0.05</v>
      </c>
      <c r="J122" s="2">
        <v>-0.05</v>
      </c>
      <c r="K122" s="2">
        <v>0.83</v>
      </c>
      <c r="L122" s="2">
        <v>1.06</v>
      </c>
      <c r="M122" s="2">
        <v>0.27900000000000003</v>
      </c>
    </row>
    <row r="123" spans="1:19" x14ac:dyDescent="0.25">
      <c r="A123" s="1">
        <v>122</v>
      </c>
      <c r="B123" s="1">
        <v>208</v>
      </c>
      <c r="C123" s="1" t="s">
        <v>14</v>
      </c>
      <c r="D123" s="2">
        <v>4010.16</v>
      </c>
      <c r="E123" s="2">
        <v>0</v>
      </c>
      <c r="F123" s="2">
        <v>0.05</v>
      </c>
      <c r="G123" s="2">
        <v>0</v>
      </c>
      <c r="H123" s="2">
        <v>0</v>
      </c>
      <c r="I123" s="2">
        <v>0</v>
      </c>
    </row>
    <row r="124" spans="1:19" ht="14.45" x14ac:dyDescent="0.3">
      <c r="A124" s="1">
        <v>123</v>
      </c>
      <c r="B124" s="1">
        <v>209</v>
      </c>
      <c r="C124" s="1" t="s">
        <v>14</v>
      </c>
      <c r="D124" s="2">
        <v>4020.16</v>
      </c>
      <c r="E124" s="2">
        <v>0.02</v>
      </c>
      <c r="F124" s="2">
        <v>2.1000000000000001E-2</v>
      </c>
      <c r="G124" s="2">
        <v>1.58</v>
      </c>
      <c r="H124" s="2">
        <v>1.58</v>
      </c>
      <c r="I124" s="2">
        <v>0.02</v>
      </c>
      <c r="J124" s="2">
        <v>0.02</v>
      </c>
      <c r="K124" s="2">
        <v>0.83</v>
      </c>
      <c r="L124" s="2">
        <v>0.54</v>
      </c>
      <c r="M124" s="2">
        <v>0.14199999999999999</v>
      </c>
    </row>
    <row r="125" spans="1:19" ht="14.45" x14ac:dyDescent="0.3">
      <c r="A125" s="1">
        <v>124</v>
      </c>
      <c r="B125" s="1">
        <v>210</v>
      </c>
      <c r="C125" s="1" t="s">
        <v>14</v>
      </c>
      <c r="D125" s="2">
        <v>4030.16</v>
      </c>
      <c r="E125" s="2">
        <v>0.05</v>
      </c>
      <c r="F125" s="2">
        <v>2.1000000000000001E-2</v>
      </c>
      <c r="G125" s="2">
        <v>3.29</v>
      </c>
      <c r="H125" s="2">
        <v>3.29</v>
      </c>
      <c r="I125" s="2">
        <v>0.05</v>
      </c>
      <c r="J125" s="2">
        <v>0.05</v>
      </c>
      <c r="K125" s="2">
        <v>0.83</v>
      </c>
      <c r="L125" s="2">
        <v>1.1200000000000001</v>
      </c>
      <c r="M125" s="2">
        <v>0.29499999999999998</v>
      </c>
    </row>
    <row r="126" spans="1:19" ht="14.45" x14ac:dyDescent="0.3">
      <c r="A126" s="1">
        <v>125</v>
      </c>
      <c r="B126" s="1">
        <v>211</v>
      </c>
      <c r="C126" s="1" t="s">
        <v>14</v>
      </c>
      <c r="D126" s="2">
        <v>4040.16</v>
      </c>
      <c r="E126" s="2">
        <v>0</v>
      </c>
      <c r="F126" s="2">
        <v>0.05</v>
      </c>
      <c r="G126" s="2">
        <v>0</v>
      </c>
      <c r="H126" s="2">
        <v>0</v>
      </c>
      <c r="I126" s="2">
        <v>0</v>
      </c>
    </row>
    <row r="127" spans="1:19" ht="14.45" x14ac:dyDescent="0.3">
      <c r="A127" s="1">
        <v>126</v>
      </c>
      <c r="B127" s="1">
        <v>214</v>
      </c>
      <c r="C127" s="1" t="s">
        <v>27</v>
      </c>
      <c r="D127" s="2">
        <v>8947.43</v>
      </c>
      <c r="E127" s="2">
        <v>-0.13</v>
      </c>
      <c r="F127" s="2">
        <v>2.1000000000000001E-2</v>
      </c>
      <c r="G127" s="2">
        <v>8.61</v>
      </c>
      <c r="H127" s="2">
        <v>-8.61</v>
      </c>
      <c r="I127" s="2">
        <v>-0.12</v>
      </c>
      <c r="N127" s="2">
        <f>AVERAGE(E127:E228)</f>
        <v>-0.11166666666666668</v>
      </c>
      <c r="O127" s="2">
        <f>SUM(E128,E131,E134,E135,E136,E141,E150,E151,E152,E155,E156,E158,E159,E165,E166,E167,E169,E170,E171,E172,E175,E176,E177,E178,E186,E187,E199,E200,E201,E203,E204,E207,E208,E209,E218,E219,E221,E222,E224,E225,E226,E227,E228)</f>
        <v>-5.75</v>
      </c>
      <c r="P127" s="2">
        <f>AVERAGE(E128,E131,E134,E135,E136,E141,E150,E151,E152,E155,E156,E158,E159,E165,E166,E167,E169,E170,E171,E172,E175,E176,E177,E178,E186,E187,E199,E200,E201,E203,E204,E207,E208,E209,E218,E219,E220,E221,E222,E224,E225,E226,E227,E228)</f>
        <v>-0.13090909090909089</v>
      </c>
      <c r="Q127">
        <f>_xlfn.STDEV.P(E$128,E$131,E$134:E$136,E$141,E$150:E$152,E$155,E$156,E$158,E$159,E$165,E$166,E$167,E$169,E$170,E$171,E$172,E$175:E$178,E$186,E$187,E$199:E$201,E$203,E$204,E$207,E$208,E$209,E$218,E$219,E$221,E$222,E$224,E$225,E$226,E$227,E$228)</f>
        <v>0.17502190236113707</v>
      </c>
      <c r="R127" s="2">
        <f>AVERAGE(J128,J131,J134,J135,J136,J141,J150,J151,J152,J155,J156,J158,J159,J165,J166,J167,J169,J170,J171,J172,J175,J176,J177,J178,J186,J187,J199,J200,J201,J203,J204,J207,J208,J209,J218,J219,J221,J222,J224,J225,J226,J227,J228)</f>
        <v>-0.1313953488372093</v>
      </c>
      <c r="S127">
        <f>_xlfn.STDEV.P(J$128,J$131,J$134:J$135,J$141,J$150,J$151,J$152,J$155,J$156,J$158,J$159,J$165,J$166,J$167,J$169:J$172,J$175,J$176,J$177,J$178,J$186,J$187,J$199:J$201,J$203,J$204,J$207:J$209,J$218,J$219,J$221,J$222,J$224:J$228)</f>
        <v>0.17006534691765463</v>
      </c>
    </row>
    <row r="128" spans="1:19" ht="14.45" x14ac:dyDescent="0.3">
      <c r="A128" s="1">
        <v>127</v>
      </c>
      <c r="B128" s="1">
        <v>215</v>
      </c>
      <c r="C128" s="1" t="s">
        <v>27</v>
      </c>
      <c r="D128" s="2">
        <v>8957.43</v>
      </c>
      <c r="E128" s="2">
        <v>-0.16</v>
      </c>
      <c r="F128" s="2">
        <v>2.1000000000000001E-2</v>
      </c>
      <c r="G128" s="2">
        <v>10.54</v>
      </c>
      <c r="H128" s="2">
        <v>-10.54</v>
      </c>
      <c r="I128" s="2">
        <v>-0.16</v>
      </c>
      <c r="J128" s="2">
        <v>-0.15</v>
      </c>
      <c r="K128" s="2">
        <v>0.98</v>
      </c>
      <c r="L128" s="2">
        <v>0.92</v>
      </c>
      <c r="M128" s="2">
        <v>0.24299999999999999</v>
      </c>
    </row>
    <row r="129" spans="1:19" ht="14.45" x14ac:dyDescent="0.3">
      <c r="A129" s="1">
        <v>128</v>
      </c>
      <c r="B129" s="1">
        <v>216</v>
      </c>
      <c r="C129" s="1" t="s">
        <v>27</v>
      </c>
      <c r="D129" s="2">
        <v>8967.43</v>
      </c>
      <c r="E129" s="2">
        <v>-7.0000000000000007E-2</v>
      </c>
      <c r="F129" s="2">
        <v>0.05</v>
      </c>
      <c r="G129" s="2">
        <v>1.99</v>
      </c>
      <c r="H129" s="2">
        <v>-1.99</v>
      </c>
      <c r="I129" s="2">
        <v>-7.0000000000000007E-2</v>
      </c>
      <c r="P129" t="s">
        <v>23</v>
      </c>
      <c r="Q129">
        <f>_xlfn.STDEV.P(E$128,E$131,E$134:E$136,E$141,E$150:E$152,E$155,E$156,E$158,E$159,E$165,E$166,E$167,E$169,E$170,E$171,E$172,E$175:E$178,E$186,E$187,E$199:E$201,E$203,E$204,E$207,E$208,E$209,E$218,E$219,E$221,E$222,E$224,E$225,E$226,E$227,E$228)/SQRT(43)</f>
        <v>2.669058988696613E-2</v>
      </c>
      <c r="S129">
        <f>_xlfn.STDEV.P(J$128,J$131,J$134:J$135,J$141,J$150,J$151,J$152,J$155,J$156,J$158,J$159,J$165,J$166,J$167,J$169:J$172,J$175,J$176,J$177,J$178,J$186,J$187,J$199:J$201,J$203,J$204,J$207:J$209,J$218,J$219,J$221,J$222,J$224:J$228)/SQRT(43)</f>
        <v>2.5934722268060768E-2</v>
      </c>
    </row>
    <row r="130" spans="1:19" ht="14.45" x14ac:dyDescent="0.3">
      <c r="A130" s="1">
        <v>129</v>
      </c>
      <c r="B130" s="1">
        <v>217</v>
      </c>
      <c r="C130" s="1" t="s">
        <v>27</v>
      </c>
      <c r="D130" s="2">
        <v>8977.43</v>
      </c>
      <c r="E130" s="2">
        <v>7.0000000000000007E-2</v>
      </c>
      <c r="F130" s="2">
        <v>0.05</v>
      </c>
      <c r="G130" s="2">
        <v>2.12</v>
      </c>
      <c r="H130" s="2">
        <v>2.12</v>
      </c>
      <c r="I130" s="2">
        <v>7.0000000000000007E-2</v>
      </c>
      <c r="P130" t="s">
        <v>22</v>
      </c>
      <c r="Q130" s="2">
        <f>MAX(E$128,E$131,E$134:E$136,E$141,E$150:E$152,E$155,E$156,E$158,E$159,E$165,E$166,E$167,E$169,E$170,E$171,E$172,E$175:E$178,E$186,E$187,E$199:E$201,E$203,E$204,E$207,E$208,E$209,E$218,E$219,E$221,E$222,E$224,E$225,E$226,E$227,E$228)</f>
        <v>0.03</v>
      </c>
      <c r="S130" s="2">
        <f>MAX(J$128,J$131,J$134:J$135,J$141,J$150,J$151,J$152,J$155,J$156,J$158,J$159,J$165,J$166,J$167,J$169:J$172,J$175,J$176,J$177,J$178,J$186,J$187,J$199:J$201,J$203,J$204,J$207:J$209,J$218,J$219,J$221,J$222,J$224:J$228)</f>
        <v>0.02</v>
      </c>
    </row>
    <row r="131" spans="1:19" ht="14.45" x14ac:dyDescent="0.3">
      <c r="A131" s="1">
        <v>130</v>
      </c>
      <c r="B131" s="1">
        <v>218</v>
      </c>
      <c r="C131" s="1" t="s">
        <v>27</v>
      </c>
      <c r="D131" s="2">
        <v>8987.43</v>
      </c>
      <c r="E131" s="2">
        <v>-0.18</v>
      </c>
      <c r="F131" s="2">
        <v>2.1000000000000001E-2</v>
      </c>
      <c r="G131" s="2">
        <v>12.26</v>
      </c>
      <c r="H131" s="2">
        <v>-12.26</v>
      </c>
      <c r="I131" s="2">
        <v>-0.18</v>
      </c>
      <c r="J131" s="2">
        <v>-0.18</v>
      </c>
      <c r="K131" s="2">
        <v>0.97</v>
      </c>
      <c r="L131" s="2">
        <v>1.59</v>
      </c>
      <c r="M131" s="2">
        <v>0.41899999999999998</v>
      </c>
      <c r="P131" t="s">
        <v>21</v>
      </c>
      <c r="Q131" s="2">
        <f>MIN(E$128,E$131,E$134:E$136,E$141,E$150:E$152,E$155,E$156,E$158,E$159,E$165,E$166,E$167,E$169,E$170,E$171,E$172,E$175:E$178,E$186,E$187,E$199:E$201,E$203,E$204,E$207,E$208,E$209,E$218,E$219,E$221,E$222,E$224,E$225,E$226,E$227,E$228)</f>
        <v>-1.1200000000000001</v>
      </c>
      <c r="S131" s="2">
        <f>MIN(J$128,J$131,J$134:J$135,J$141,J$150,J$151,J$152,J$155,J$156,J$158,J$159,J$165,J$166,J$167,J$169:J$172,J$175,J$176,J$177,J$178,J$186,J$187,J$199:J$201,J$203,J$204,J$207:J$209,J$218,J$219,J$221,J$222,J$224:J$228)</f>
        <v>-1.06</v>
      </c>
    </row>
    <row r="132" spans="1:19" ht="14.45" x14ac:dyDescent="0.3">
      <c r="A132" s="1">
        <v>131</v>
      </c>
      <c r="B132" s="1">
        <v>219</v>
      </c>
      <c r="C132" s="1" t="s">
        <v>27</v>
      </c>
      <c r="D132" s="2">
        <v>8997.43</v>
      </c>
      <c r="E132" s="2">
        <v>-0.17</v>
      </c>
      <c r="F132" s="2">
        <v>2.1000000000000001E-2</v>
      </c>
      <c r="G132" s="2">
        <v>11.86</v>
      </c>
      <c r="H132" s="2">
        <v>-11.86</v>
      </c>
      <c r="I132" s="2">
        <v>-0.18</v>
      </c>
      <c r="P132" t="s">
        <v>24</v>
      </c>
      <c r="Q132" s="2">
        <f>_xlfn.MODE.MULT(E$128,E$131,E$134:E$136,E$141,E$150:E$152,E$155,E$156,E$158,E$159,E$165,E$166,E$167,E$169,E$170,E$171,E$172,E$175:E$178,E$186,E$187,E$199:E$201,E$203,E$204,E$207,E$208,E$209,E$218,E$219,E$221,E$222,E$224,E$225,E$226,E$227,E$228)</f>
        <v>-0.16</v>
      </c>
      <c r="S132" s="2">
        <f>_xlfn.MODE.MULT(J$128,J$131,J$134:J$135,J$141,J$150,J$151,J$152,J$155,J$156,J$158,J$159,J$165,J$166,J$167,J$169:J$172,J$175,J$176,J$177,J$178,J$186,J$187,J$199:J$201,J$203,J$204,J$207:J$209,J$218,J$219,J$221,J$222,J$224:J$228)</f>
        <v>0.01</v>
      </c>
    </row>
    <row r="133" spans="1:19" ht="14.45" x14ac:dyDescent="0.3">
      <c r="A133" s="1">
        <v>132</v>
      </c>
      <c r="B133" s="1">
        <v>220</v>
      </c>
      <c r="C133" s="1" t="s">
        <v>27</v>
      </c>
      <c r="D133" s="2">
        <v>9007.43</v>
      </c>
      <c r="E133" s="2">
        <v>-0.16</v>
      </c>
      <c r="F133" s="2">
        <v>2.1000000000000001E-2</v>
      </c>
      <c r="G133" s="2">
        <v>10.89</v>
      </c>
      <c r="H133" s="2">
        <v>-10.89</v>
      </c>
      <c r="I133" s="2">
        <v>-0.16</v>
      </c>
    </row>
    <row r="134" spans="1:19" ht="14.45" x14ac:dyDescent="0.3">
      <c r="A134" s="1">
        <v>133</v>
      </c>
      <c r="B134" s="1">
        <v>221</v>
      </c>
      <c r="C134" s="1" t="s">
        <v>27</v>
      </c>
      <c r="D134" s="2">
        <v>9017.43</v>
      </c>
      <c r="E134" s="2">
        <v>-0.09</v>
      </c>
      <c r="F134" s="2">
        <v>2.1000000000000001E-2</v>
      </c>
      <c r="G134" s="2">
        <v>6.17</v>
      </c>
      <c r="H134" s="2">
        <v>-6.17</v>
      </c>
      <c r="I134" s="2">
        <v>-0.09</v>
      </c>
      <c r="J134" s="2">
        <v>-0.09</v>
      </c>
      <c r="K134" s="2">
        <v>1</v>
      </c>
      <c r="L134" s="2">
        <v>0.11</v>
      </c>
      <c r="M134" s="2">
        <v>2.9000000000000001E-2</v>
      </c>
    </row>
    <row r="135" spans="1:19" ht="14.45" x14ac:dyDescent="0.3">
      <c r="A135" s="1">
        <v>134</v>
      </c>
      <c r="B135" s="1">
        <v>222</v>
      </c>
      <c r="C135" s="1" t="s">
        <v>27</v>
      </c>
      <c r="D135" s="2">
        <v>9027.43</v>
      </c>
      <c r="E135" s="2">
        <v>-0.08</v>
      </c>
      <c r="F135" s="2">
        <v>2.1000000000000001E-2</v>
      </c>
      <c r="G135" s="2">
        <v>5.78</v>
      </c>
      <c r="H135" s="2">
        <v>-5.44</v>
      </c>
      <c r="I135" s="2">
        <v>-0.09</v>
      </c>
      <c r="J135" s="2">
        <v>-0.08</v>
      </c>
      <c r="K135" s="2">
        <v>0.78</v>
      </c>
      <c r="L135" s="2">
        <v>2.13</v>
      </c>
      <c r="M135" s="2">
        <v>0.56100000000000005</v>
      </c>
    </row>
    <row r="136" spans="1:19" ht="14.45" x14ac:dyDescent="0.3">
      <c r="A136" s="1">
        <v>135</v>
      </c>
      <c r="B136" s="1">
        <v>223</v>
      </c>
      <c r="C136" s="1" t="s">
        <v>27</v>
      </c>
      <c r="D136" s="2">
        <v>9037.43</v>
      </c>
      <c r="E136" s="2">
        <v>-0.04</v>
      </c>
      <c r="F136" s="2">
        <v>2.1000000000000001E-2</v>
      </c>
      <c r="G136" s="2">
        <v>4.43</v>
      </c>
      <c r="H136" s="2">
        <v>-2.99</v>
      </c>
      <c r="I136" s="2">
        <v>-0.05</v>
      </c>
      <c r="J136" s="2">
        <v>-0.05</v>
      </c>
      <c r="K136" s="2">
        <v>0.53</v>
      </c>
      <c r="L136" s="2">
        <v>2.19</v>
      </c>
      <c r="M136" s="2">
        <v>0.57699999999999996</v>
      </c>
    </row>
    <row r="137" spans="1:19" ht="14.45" x14ac:dyDescent="0.3">
      <c r="A137" s="1">
        <v>136</v>
      </c>
      <c r="B137" s="1">
        <v>224</v>
      </c>
      <c r="C137" s="1" t="s">
        <v>27</v>
      </c>
      <c r="D137" s="2">
        <v>9047.43</v>
      </c>
      <c r="E137" s="2">
        <v>-0.15</v>
      </c>
      <c r="F137" s="2">
        <v>0.05</v>
      </c>
      <c r="G137" s="2">
        <v>4.2</v>
      </c>
      <c r="H137" s="2">
        <v>-4.2</v>
      </c>
      <c r="I137" s="2">
        <v>-0.14000000000000001</v>
      </c>
    </row>
    <row r="138" spans="1:19" ht="14.45" x14ac:dyDescent="0.3">
      <c r="A138" s="1">
        <v>137</v>
      </c>
      <c r="B138" s="1">
        <v>225</v>
      </c>
      <c r="C138" s="1" t="s">
        <v>27</v>
      </c>
      <c r="D138" s="2">
        <v>9081.82</v>
      </c>
      <c r="E138" s="2">
        <v>-0.25</v>
      </c>
      <c r="F138" s="2">
        <v>0.05</v>
      </c>
      <c r="G138" s="2">
        <v>7.02</v>
      </c>
      <c r="H138" s="2">
        <v>-7.02</v>
      </c>
      <c r="I138" s="2">
        <v>-0.25</v>
      </c>
    </row>
    <row r="139" spans="1:19" ht="14.45" x14ac:dyDescent="0.3">
      <c r="A139" s="1">
        <v>138</v>
      </c>
      <c r="B139" s="1">
        <v>226</v>
      </c>
      <c r="C139" s="1" t="s">
        <v>27</v>
      </c>
      <c r="D139" s="2">
        <v>9091.82</v>
      </c>
      <c r="E139" s="2">
        <v>-0.04</v>
      </c>
      <c r="F139" s="2">
        <v>2.1000000000000001E-2</v>
      </c>
      <c r="G139" s="2">
        <v>2.84</v>
      </c>
      <c r="H139" s="2">
        <v>-2.84</v>
      </c>
      <c r="I139" s="2">
        <v>-0.03</v>
      </c>
    </row>
    <row r="140" spans="1:19" ht="14.45" x14ac:dyDescent="0.3">
      <c r="A140" s="1">
        <v>139</v>
      </c>
      <c r="B140" s="1">
        <v>228</v>
      </c>
      <c r="C140" s="1" t="s">
        <v>27</v>
      </c>
      <c r="D140" s="2">
        <v>9150.06</v>
      </c>
      <c r="E140" s="2">
        <v>-0.14000000000000001</v>
      </c>
      <c r="F140" s="2">
        <v>2.1000000000000001E-2</v>
      </c>
      <c r="G140" s="2">
        <v>9.4600000000000009</v>
      </c>
      <c r="H140" s="2">
        <v>-9.4600000000000009</v>
      </c>
      <c r="I140" s="2">
        <v>-0.14000000000000001</v>
      </c>
    </row>
    <row r="141" spans="1:19" ht="14.45" x14ac:dyDescent="0.3">
      <c r="A141" s="1">
        <v>140</v>
      </c>
      <c r="B141" s="1">
        <v>229</v>
      </c>
      <c r="C141" s="1" t="s">
        <v>27</v>
      </c>
      <c r="D141" s="2">
        <v>9160.06</v>
      </c>
      <c r="E141" s="2">
        <v>-0.16</v>
      </c>
      <c r="F141" s="2">
        <v>2.1000000000000001E-2</v>
      </c>
      <c r="G141" s="2">
        <v>13.21</v>
      </c>
      <c r="H141" s="2">
        <v>-10.63</v>
      </c>
      <c r="I141" s="2">
        <v>-0.16</v>
      </c>
      <c r="J141" s="2">
        <v>-0.17</v>
      </c>
      <c r="K141" s="2">
        <v>0.67</v>
      </c>
      <c r="L141" s="2">
        <v>5.72</v>
      </c>
      <c r="M141" s="2">
        <v>1.5069999999999999</v>
      </c>
    </row>
    <row r="142" spans="1:19" ht="14.45" x14ac:dyDescent="0.3">
      <c r="A142" s="1">
        <v>141</v>
      </c>
      <c r="B142" s="1">
        <v>230</v>
      </c>
      <c r="C142" s="1" t="s">
        <v>27</v>
      </c>
      <c r="D142" s="2">
        <v>9170.06</v>
      </c>
      <c r="E142" s="2">
        <v>-7.0000000000000007E-2</v>
      </c>
      <c r="F142" s="2">
        <v>0.05</v>
      </c>
      <c r="G142" s="2">
        <v>1.9</v>
      </c>
      <c r="H142" s="2">
        <v>-1.9</v>
      </c>
      <c r="I142" s="2">
        <v>-7.0000000000000007E-2</v>
      </c>
    </row>
    <row r="143" spans="1:19" ht="14.45" x14ac:dyDescent="0.3">
      <c r="A143" s="1">
        <v>142</v>
      </c>
      <c r="B143" s="1">
        <v>232</v>
      </c>
      <c r="C143" s="1" t="s">
        <v>27</v>
      </c>
      <c r="D143" s="2">
        <v>9214.9699999999993</v>
      </c>
      <c r="E143" s="2">
        <v>-0.18</v>
      </c>
      <c r="F143" s="2">
        <v>2.1000000000000001E-2</v>
      </c>
      <c r="G143" s="2">
        <v>12.1</v>
      </c>
      <c r="H143" s="2">
        <v>-12.1</v>
      </c>
      <c r="I143" s="2">
        <v>-0.18</v>
      </c>
    </row>
    <row r="144" spans="1:19" ht="14.45" x14ac:dyDescent="0.3">
      <c r="A144" s="1">
        <v>143</v>
      </c>
      <c r="B144" s="1">
        <v>233</v>
      </c>
      <c r="C144" s="1" t="s">
        <v>27</v>
      </c>
      <c r="D144" s="2">
        <v>9224.9699999999993</v>
      </c>
      <c r="E144" s="2">
        <v>-0.16</v>
      </c>
      <c r="F144" s="2">
        <v>2.1000000000000001E-2</v>
      </c>
      <c r="G144" s="2">
        <v>10.75</v>
      </c>
      <c r="H144" s="2">
        <v>-10.75</v>
      </c>
      <c r="I144" s="2">
        <v>-0.16</v>
      </c>
    </row>
    <row r="145" spans="1:13" ht="14.45" x14ac:dyDescent="0.3">
      <c r="A145" s="1">
        <v>144</v>
      </c>
      <c r="B145" s="1">
        <v>235</v>
      </c>
      <c r="C145" s="1" t="s">
        <v>27</v>
      </c>
      <c r="D145" s="2">
        <v>9270.4599999999991</v>
      </c>
      <c r="E145" s="2">
        <v>-0.13</v>
      </c>
      <c r="F145" s="2">
        <v>2.1000000000000001E-2</v>
      </c>
      <c r="G145" s="2">
        <v>8.66</v>
      </c>
      <c r="H145" s="2">
        <v>-8.66</v>
      </c>
      <c r="I145" s="2">
        <v>-0.12</v>
      </c>
    </row>
    <row r="146" spans="1:13" ht="14.45" x14ac:dyDescent="0.3">
      <c r="A146" s="1">
        <v>145</v>
      </c>
      <c r="B146" s="1">
        <v>237</v>
      </c>
      <c r="C146" s="1" t="s">
        <v>27</v>
      </c>
      <c r="D146" s="2">
        <v>9290.4599999999991</v>
      </c>
      <c r="E146" s="2">
        <v>-0.14000000000000001</v>
      </c>
      <c r="F146" s="2">
        <v>2.1000000000000001E-2</v>
      </c>
      <c r="G146" s="2">
        <v>9.6300000000000008</v>
      </c>
      <c r="H146" s="2">
        <v>-9.6300000000000008</v>
      </c>
      <c r="I146" s="2">
        <v>-0.14000000000000001</v>
      </c>
    </row>
    <row r="147" spans="1:13" ht="14.45" x14ac:dyDescent="0.3">
      <c r="A147" s="1">
        <v>146</v>
      </c>
      <c r="B147" s="1">
        <v>238</v>
      </c>
      <c r="C147" s="1" t="s">
        <v>27</v>
      </c>
      <c r="D147" s="2">
        <v>9300.4599999999991</v>
      </c>
      <c r="E147" s="2">
        <v>-0.16</v>
      </c>
      <c r="F147" s="2">
        <v>2.1000000000000001E-2</v>
      </c>
      <c r="G147" s="2">
        <v>10.63</v>
      </c>
      <c r="H147" s="2">
        <v>-10.63</v>
      </c>
      <c r="I147" s="2">
        <v>-0.16</v>
      </c>
    </row>
    <row r="148" spans="1:13" ht="14.45" x14ac:dyDescent="0.3">
      <c r="A148" s="1">
        <v>147</v>
      </c>
      <c r="B148" s="1">
        <v>239</v>
      </c>
      <c r="C148" s="1" t="s">
        <v>27</v>
      </c>
      <c r="D148" s="2">
        <v>9310.4599999999991</v>
      </c>
      <c r="E148" s="2">
        <v>-0.19</v>
      </c>
      <c r="F148" s="2">
        <v>2.1000000000000001E-2</v>
      </c>
      <c r="G148" s="2">
        <v>12.62</v>
      </c>
      <c r="H148" s="2">
        <v>-12.62</v>
      </c>
      <c r="I148" s="2">
        <v>-0.19</v>
      </c>
    </row>
    <row r="149" spans="1:13" ht="14.45" x14ac:dyDescent="0.3">
      <c r="A149" s="1">
        <v>148</v>
      </c>
      <c r="B149" s="1">
        <v>240</v>
      </c>
      <c r="C149" s="1" t="s">
        <v>27</v>
      </c>
      <c r="D149" s="2">
        <v>9320.4599999999991</v>
      </c>
      <c r="E149" s="2">
        <v>-0.2</v>
      </c>
      <c r="F149" s="2">
        <v>0.05</v>
      </c>
      <c r="G149" s="2">
        <v>5.63</v>
      </c>
      <c r="H149" s="2">
        <v>-5.63</v>
      </c>
      <c r="I149" s="2">
        <v>-0.19</v>
      </c>
    </row>
    <row r="150" spans="1:13" ht="14.45" x14ac:dyDescent="0.3">
      <c r="A150" s="1">
        <v>149</v>
      </c>
      <c r="B150" s="1">
        <v>241</v>
      </c>
      <c r="C150" s="1" t="s">
        <v>27</v>
      </c>
      <c r="D150" s="2">
        <v>9526.42</v>
      </c>
      <c r="E150" s="2">
        <v>-1.1200000000000001</v>
      </c>
      <c r="F150" s="2">
        <v>2.1000000000000001E-2</v>
      </c>
      <c r="G150" s="2">
        <v>76.099999999999994</v>
      </c>
      <c r="H150" s="2">
        <v>-76.099999999999994</v>
      </c>
      <c r="I150" s="2">
        <v>-1.1100000000000001</v>
      </c>
      <c r="J150" s="2">
        <v>-1.06</v>
      </c>
      <c r="K150" s="2">
        <v>0.75</v>
      </c>
      <c r="L150" s="2">
        <v>29.51</v>
      </c>
      <c r="M150" s="2">
        <v>7.7770000000000001</v>
      </c>
    </row>
    <row r="151" spans="1:13" ht="14.45" x14ac:dyDescent="0.3">
      <c r="A151" s="1">
        <v>150</v>
      </c>
      <c r="B151" s="1">
        <v>242</v>
      </c>
      <c r="C151" s="1" t="s">
        <v>27</v>
      </c>
      <c r="D151" s="2">
        <v>9536.42</v>
      </c>
      <c r="E151" s="2">
        <v>-0.25</v>
      </c>
      <c r="F151" s="2">
        <v>2.1000000000000001E-2</v>
      </c>
      <c r="G151" s="2">
        <v>16.93</v>
      </c>
      <c r="H151" s="2">
        <v>-16.93</v>
      </c>
      <c r="I151" s="2">
        <v>-0.25</v>
      </c>
      <c r="J151" s="2">
        <v>-0.25</v>
      </c>
      <c r="K151" s="2">
        <v>1</v>
      </c>
      <c r="L151" s="2">
        <v>0.57999999999999996</v>
      </c>
      <c r="M151" s="2">
        <v>0.153</v>
      </c>
    </row>
    <row r="152" spans="1:13" ht="14.45" x14ac:dyDescent="0.3">
      <c r="A152" s="1">
        <v>151</v>
      </c>
      <c r="B152" s="1">
        <v>243</v>
      </c>
      <c r="C152" s="1" t="s">
        <v>27</v>
      </c>
      <c r="D152" s="2">
        <v>9546.42</v>
      </c>
      <c r="E152" s="2">
        <v>-0.31</v>
      </c>
      <c r="F152" s="2">
        <v>2.1000000000000001E-2</v>
      </c>
      <c r="G152" s="2">
        <v>21.27</v>
      </c>
      <c r="H152" s="2">
        <v>-21.27</v>
      </c>
      <c r="I152" s="2">
        <v>-0.31</v>
      </c>
      <c r="J152" s="2">
        <v>-0.31</v>
      </c>
      <c r="K152" s="2">
        <v>0.97</v>
      </c>
      <c r="L152" s="2">
        <v>2.71</v>
      </c>
      <c r="M152" s="2">
        <v>0.71299999999999997</v>
      </c>
    </row>
    <row r="153" spans="1:13" ht="14.45" x14ac:dyDescent="0.3">
      <c r="A153" s="1">
        <v>152</v>
      </c>
      <c r="B153" s="1">
        <v>244</v>
      </c>
      <c r="C153" s="1" t="s">
        <v>27</v>
      </c>
      <c r="D153" s="2">
        <v>9556.42</v>
      </c>
      <c r="E153" s="2">
        <v>-0.27</v>
      </c>
      <c r="F153" s="2">
        <v>3.5999999999999997E-2</v>
      </c>
      <c r="G153" s="2">
        <v>10.81</v>
      </c>
      <c r="H153" s="2">
        <v>-10.81</v>
      </c>
      <c r="I153" s="2">
        <v>-0.27</v>
      </c>
    </row>
    <row r="154" spans="1:13" ht="14.45" x14ac:dyDescent="0.3">
      <c r="A154" s="1">
        <v>153</v>
      </c>
      <c r="B154" s="1">
        <v>247</v>
      </c>
      <c r="C154" s="1" t="s">
        <v>25</v>
      </c>
      <c r="D154" s="2">
        <v>9721.9500000000007</v>
      </c>
      <c r="E154" s="2">
        <v>-0.28999999999999998</v>
      </c>
      <c r="F154" s="2">
        <v>0.05</v>
      </c>
      <c r="G154" s="2">
        <v>8.27</v>
      </c>
      <c r="H154" s="2">
        <v>-8.27</v>
      </c>
      <c r="I154" s="2">
        <v>-0.28999999999999998</v>
      </c>
    </row>
    <row r="155" spans="1:13" ht="14.45" x14ac:dyDescent="0.3">
      <c r="A155" s="1">
        <v>154</v>
      </c>
      <c r="B155" s="1">
        <v>249</v>
      </c>
      <c r="C155" s="1" t="s">
        <v>25</v>
      </c>
      <c r="D155" s="2">
        <v>9741.9500000000007</v>
      </c>
      <c r="E155" s="2">
        <v>-7.0000000000000007E-2</v>
      </c>
      <c r="F155" s="2">
        <v>2.1000000000000001E-2</v>
      </c>
      <c r="G155" s="2">
        <v>5.0199999999999996</v>
      </c>
      <c r="H155" s="2">
        <v>-5.0199999999999996</v>
      </c>
      <c r="I155" s="2">
        <v>-7.0000000000000007E-2</v>
      </c>
      <c r="J155" s="2">
        <v>-7.0000000000000007E-2</v>
      </c>
      <c r="K155" s="2">
        <v>0.86</v>
      </c>
      <c r="L155" s="2">
        <v>1.4</v>
      </c>
      <c r="M155" s="2">
        <v>0.36799999999999999</v>
      </c>
    </row>
    <row r="156" spans="1:13" ht="14.45" x14ac:dyDescent="0.3">
      <c r="A156" s="1">
        <v>155</v>
      </c>
      <c r="B156" s="1">
        <v>250</v>
      </c>
      <c r="C156" s="1" t="s">
        <v>25</v>
      </c>
      <c r="D156" s="2">
        <v>9751.9500000000007</v>
      </c>
      <c r="E156" s="2">
        <v>-0.08</v>
      </c>
      <c r="F156" s="2">
        <v>2.1000000000000001E-2</v>
      </c>
      <c r="G156" s="2">
        <v>5.82</v>
      </c>
      <c r="H156" s="2">
        <v>-5.45</v>
      </c>
      <c r="I156" s="2">
        <v>-0.09</v>
      </c>
      <c r="J156" s="2">
        <v>-7.0000000000000007E-2</v>
      </c>
      <c r="K156" s="2">
        <v>0.61</v>
      </c>
      <c r="L156" s="2">
        <v>2.87</v>
      </c>
      <c r="M156" s="2">
        <v>0.75800000000000001</v>
      </c>
    </row>
    <row r="157" spans="1:13" ht="14.45" x14ac:dyDescent="0.3">
      <c r="A157" s="1">
        <v>156</v>
      </c>
      <c r="B157" s="1">
        <v>251</v>
      </c>
      <c r="C157" s="1" t="s">
        <v>25</v>
      </c>
      <c r="D157" s="2">
        <v>9761.9500000000007</v>
      </c>
      <c r="E157" s="2">
        <v>-0.12</v>
      </c>
      <c r="F157" s="2">
        <v>0.05</v>
      </c>
      <c r="G157" s="2">
        <v>3.53</v>
      </c>
      <c r="H157" s="2">
        <v>-3.53</v>
      </c>
      <c r="I157" s="2">
        <v>-0.12</v>
      </c>
    </row>
    <row r="158" spans="1:13" x14ac:dyDescent="0.25">
      <c r="A158" s="1">
        <v>157</v>
      </c>
      <c r="B158" s="1">
        <v>252</v>
      </c>
      <c r="C158" s="1" t="s">
        <v>25</v>
      </c>
      <c r="D158" s="2">
        <v>9771.9500000000007</v>
      </c>
      <c r="E158" s="2">
        <v>-0.04</v>
      </c>
      <c r="F158" s="2">
        <v>2.1000000000000001E-2</v>
      </c>
      <c r="G158" s="2">
        <v>6.3</v>
      </c>
      <c r="H158" s="2">
        <v>-2.94</v>
      </c>
      <c r="I158" s="2">
        <v>-0.04</v>
      </c>
      <c r="J158" s="2">
        <v>-0.04</v>
      </c>
      <c r="K158" s="2">
        <v>0.15</v>
      </c>
      <c r="L158" s="2">
        <v>4.12</v>
      </c>
      <c r="M158" s="2">
        <v>1.0860000000000001</v>
      </c>
    </row>
    <row r="159" spans="1:13" x14ac:dyDescent="0.25">
      <c r="A159" s="1">
        <v>158</v>
      </c>
      <c r="B159" s="1">
        <v>253</v>
      </c>
      <c r="C159" s="1" t="s">
        <v>25</v>
      </c>
      <c r="D159" s="2">
        <v>9781.9500000000007</v>
      </c>
      <c r="E159" s="2">
        <v>0</v>
      </c>
      <c r="F159" s="2">
        <v>2.1000000000000001E-2</v>
      </c>
      <c r="G159" s="2">
        <v>4.45</v>
      </c>
      <c r="H159" s="2">
        <v>0.3</v>
      </c>
      <c r="I159" s="2">
        <v>0</v>
      </c>
      <c r="J159" s="2">
        <v>0.01</v>
      </c>
      <c r="K159" s="2">
        <v>0.02</v>
      </c>
      <c r="L159" s="2">
        <v>3.48</v>
      </c>
      <c r="M159" s="2">
        <v>0.91600000000000004</v>
      </c>
    </row>
    <row r="160" spans="1:13" x14ac:dyDescent="0.25">
      <c r="A160" s="1">
        <v>159</v>
      </c>
      <c r="B160" s="1">
        <v>254</v>
      </c>
      <c r="C160" s="1" t="s">
        <v>25</v>
      </c>
      <c r="D160" s="2">
        <v>9791.9500000000007</v>
      </c>
      <c r="E160" s="2">
        <v>0.02</v>
      </c>
      <c r="F160" s="2">
        <v>2.1000000000000001E-2</v>
      </c>
      <c r="G160" s="2">
        <v>1.55</v>
      </c>
      <c r="H160" s="2">
        <v>1.55</v>
      </c>
      <c r="I160" s="2">
        <v>0.02</v>
      </c>
    </row>
    <row r="161" spans="1:13" x14ac:dyDescent="0.25">
      <c r="A161" s="1">
        <v>160</v>
      </c>
      <c r="B161" s="1">
        <v>257</v>
      </c>
      <c r="C161" s="1" t="s">
        <v>25</v>
      </c>
      <c r="D161" s="2">
        <v>10926.71</v>
      </c>
      <c r="E161" s="2">
        <v>-7.0000000000000007E-2</v>
      </c>
      <c r="F161" s="2">
        <v>2.1000000000000001E-2</v>
      </c>
      <c r="G161" s="2">
        <v>4.45</v>
      </c>
      <c r="H161" s="2">
        <v>-4.45</v>
      </c>
      <c r="I161" s="2">
        <v>-7.0000000000000007E-2</v>
      </c>
    </row>
    <row r="162" spans="1:13" x14ac:dyDescent="0.25">
      <c r="A162" s="1">
        <v>161</v>
      </c>
      <c r="B162" s="1">
        <v>258</v>
      </c>
      <c r="C162" s="1" t="s">
        <v>25</v>
      </c>
      <c r="D162" s="2">
        <v>10936.71</v>
      </c>
      <c r="E162" s="2">
        <v>-0.08</v>
      </c>
      <c r="F162" s="2">
        <v>2.1000000000000001E-2</v>
      </c>
      <c r="G162" s="2">
        <v>5.64</v>
      </c>
      <c r="H162" s="2">
        <v>-5.64</v>
      </c>
      <c r="I162" s="2">
        <v>-0.09</v>
      </c>
    </row>
    <row r="163" spans="1:13" x14ac:dyDescent="0.25">
      <c r="A163" s="1">
        <v>162</v>
      </c>
      <c r="B163" s="1">
        <v>259</v>
      </c>
      <c r="C163" s="1" t="s">
        <v>25</v>
      </c>
      <c r="D163" s="2">
        <v>10946.71</v>
      </c>
      <c r="E163" s="2">
        <v>-0.05</v>
      </c>
      <c r="F163" s="2">
        <v>2.1000000000000001E-2</v>
      </c>
      <c r="G163" s="2">
        <v>3.57</v>
      </c>
      <c r="H163" s="2">
        <v>-3.57</v>
      </c>
      <c r="I163" s="2">
        <v>-0.05</v>
      </c>
    </row>
    <row r="164" spans="1:13" x14ac:dyDescent="0.25">
      <c r="A164" s="1">
        <v>163</v>
      </c>
      <c r="B164" s="1">
        <v>260</v>
      </c>
      <c r="C164" s="1" t="s">
        <v>25</v>
      </c>
      <c r="D164" s="2">
        <v>10956.71</v>
      </c>
      <c r="E164" s="2">
        <v>-0.04</v>
      </c>
      <c r="F164" s="2">
        <v>2.1000000000000001E-2</v>
      </c>
      <c r="G164" s="2">
        <v>2.74</v>
      </c>
      <c r="H164" s="2">
        <v>-2.74</v>
      </c>
      <c r="I164" s="2">
        <v>-0.03</v>
      </c>
    </row>
    <row r="165" spans="1:13" x14ac:dyDescent="0.25">
      <c r="A165" s="1">
        <v>164</v>
      </c>
      <c r="B165" s="1">
        <v>262</v>
      </c>
      <c r="C165" s="1" t="s">
        <v>25</v>
      </c>
      <c r="D165" s="2">
        <v>10976.71</v>
      </c>
      <c r="E165" s="2">
        <v>-0.01</v>
      </c>
      <c r="F165" s="2">
        <v>2.1000000000000001E-2</v>
      </c>
      <c r="G165" s="2">
        <v>10.210000000000001</v>
      </c>
      <c r="H165" s="2">
        <v>-0.39</v>
      </c>
      <c r="I165" s="2">
        <v>0</v>
      </c>
      <c r="J165" s="2">
        <v>0.01</v>
      </c>
      <c r="K165" s="2">
        <v>0</v>
      </c>
      <c r="L165" s="2">
        <v>8.17</v>
      </c>
      <c r="M165" s="2">
        <v>2.1520000000000001</v>
      </c>
    </row>
    <row r="166" spans="1:13" x14ac:dyDescent="0.25">
      <c r="A166" s="1">
        <v>165</v>
      </c>
      <c r="B166" s="1">
        <v>263</v>
      </c>
      <c r="C166" s="1" t="s">
        <v>25</v>
      </c>
      <c r="D166" s="2">
        <v>10986.71</v>
      </c>
      <c r="E166" s="2">
        <v>-0.04</v>
      </c>
      <c r="F166" s="2">
        <v>2.1000000000000001E-2</v>
      </c>
      <c r="G166" s="2">
        <v>13.42</v>
      </c>
      <c r="H166" s="2">
        <v>-2.95</v>
      </c>
      <c r="I166" s="2">
        <v>-0.04</v>
      </c>
      <c r="J166" s="2">
        <v>-0.02</v>
      </c>
      <c r="K166" s="2">
        <v>0.01</v>
      </c>
      <c r="L166" s="2">
        <v>9.9</v>
      </c>
      <c r="M166" s="2">
        <v>2.61</v>
      </c>
    </row>
    <row r="167" spans="1:13" x14ac:dyDescent="0.25">
      <c r="A167" s="1">
        <v>166</v>
      </c>
      <c r="B167" s="1">
        <v>264</v>
      </c>
      <c r="C167" s="1" t="s">
        <v>25</v>
      </c>
      <c r="D167" s="2">
        <v>10996.71</v>
      </c>
      <c r="E167" s="2">
        <v>-0.1</v>
      </c>
      <c r="F167" s="2">
        <v>2.1000000000000001E-2</v>
      </c>
      <c r="G167" s="2">
        <v>12.59</v>
      </c>
      <c r="H167" s="2">
        <v>-6.98</v>
      </c>
      <c r="I167" s="2">
        <v>-0.1</v>
      </c>
      <c r="J167" s="2">
        <v>-0.09</v>
      </c>
      <c r="K167" s="2">
        <v>0.22</v>
      </c>
      <c r="L167" s="2">
        <v>7.86</v>
      </c>
      <c r="M167" s="2">
        <v>2.0710000000000002</v>
      </c>
    </row>
    <row r="168" spans="1:13" x14ac:dyDescent="0.25">
      <c r="A168" s="1">
        <v>167</v>
      </c>
      <c r="B168" s="1">
        <v>265</v>
      </c>
      <c r="C168" s="1" t="s">
        <v>25</v>
      </c>
      <c r="D168" s="2">
        <v>11006.71</v>
      </c>
      <c r="E168" s="2">
        <v>0.15</v>
      </c>
      <c r="F168" s="2">
        <v>3.5999999999999997E-2</v>
      </c>
      <c r="G168" s="2">
        <v>5.84</v>
      </c>
      <c r="H168" s="2">
        <v>5.84</v>
      </c>
      <c r="I168" s="2">
        <v>0.14000000000000001</v>
      </c>
    </row>
    <row r="169" spans="1:13" x14ac:dyDescent="0.25">
      <c r="A169" s="1">
        <v>168</v>
      </c>
      <c r="B169" s="1">
        <v>267</v>
      </c>
      <c r="C169" s="1" t="s">
        <v>25</v>
      </c>
      <c r="D169" s="2">
        <v>11064.99</v>
      </c>
      <c r="E169" s="2">
        <v>-0.01</v>
      </c>
      <c r="F169" s="2">
        <v>2.1000000000000001E-2</v>
      </c>
      <c r="G169" s="2">
        <v>5.81</v>
      </c>
      <c r="H169" s="2">
        <v>-0.93</v>
      </c>
      <c r="I169" s="2">
        <v>-0.02</v>
      </c>
      <c r="J169" s="2">
        <v>-0.01</v>
      </c>
      <c r="K169" s="2">
        <v>0</v>
      </c>
      <c r="L169" s="2">
        <v>4.41</v>
      </c>
      <c r="M169" s="2">
        <v>1.161</v>
      </c>
    </row>
    <row r="170" spans="1:13" x14ac:dyDescent="0.25">
      <c r="A170" s="1">
        <v>169</v>
      </c>
      <c r="B170" s="1">
        <v>268</v>
      </c>
      <c r="C170" s="1" t="s">
        <v>25</v>
      </c>
      <c r="D170" s="2">
        <v>11074.99</v>
      </c>
      <c r="E170" s="2">
        <v>-0.02</v>
      </c>
      <c r="F170" s="2">
        <v>2.1000000000000001E-2</v>
      </c>
      <c r="G170" s="2">
        <v>9.16</v>
      </c>
      <c r="H170" s="2">
        <v>-1.1000000000000001</v>
      </c>
      <c r="I170" s="2">
        <v>-0.02</v>
      </c>
      <c r="J170" s="2">
        <v>0</v>
      </c>
      <c r="K170" s="2">
        <v>0</v>
      </c>
      <c r="L170" s="2">
        <v>7.07</v>
      </c>
      <c r="M170" s="2">
        <v>1.8640000000000001</v>
      </c>
    </row>
    <row r="171" spans="1:13" x14ac:dyDescent="0.25">
      <c r="A171" s="1">
        <v>170</v>
      </c>
      <c r="B171" s="1">
        <v>269</v>
      </c>
      <c r="C171" s="1" t="s">
        <v>25</v>
      </c>
      <c r="D171" s="2">
        <v>11084.99</v>
      </c>
      <c r="E171" s="2">
        <v>0</v>
      </c>
      <c r="F171" s="2">
        <v>2.1000000000000001E-2</v>
      </c>
      <c r="G171" s="2">
        <v>8.36</v>
      </c>
      <c r="H171" s="2">
        <v>-0.25</v>
      </c>
      <c r="I171" s="2">
        <v>0</v>
      </c>
      <c r="J171" s="2">
        <v>0.01</v>
      </c>
      <c r="K171" s="2">
        <v>0</v>
      </c>
      <c r="L171" s="2">
        <v>6.71</v>
      </c>
      <c r="M171" s="2">
        <v>1.7689999999999999</v>
      </c>
    </row>
    <row r="172" spans="1:13" x14ac:dyDescent="0.25">
      <c r="A172" s="1">
        <v>171</v>
      </c>
      <c r="B172" s="1">
        <v>270</v>
      </c>
      <c r="C172" s="1" t="s">
        <v>25</v>
      </c>
      <c r="D172" s="2">
        <v>11094.99</v>
      </c>
      <c r="E172" s="2">
        <v>-0.01</v>
      </c>
      <c r="F172" s="2">
        <v>2.1000000000000001E-2</v>
      </c>
      <c r="G172" s="2">
        <v>9.75</v>
      </c>
      <c r="H172" s="2">
        <v>-0.56999999999999995</v>
      </c>
      <c r="I172" s="2">
        <v>0</v>
      </c>
      <c r="J172" s="2">
        <v>0.01</v>
      </c>
      <c r="K172" s="2">
        <v>0</v>
      </c>
      <c r="L172" s="2">
        <v>7.73</v>
      </c>
      <c r="M172" s="2">
        <v>2.0379999999999998</v>
      </c>
    </row>
    <row r="173" spans="1:13" x14ac:dyDescent="0.25">
      <c r="A173" s="1">
        <v>172</v>
      </c>
      <c r="B173" s="1">
        <v>271</v>
      </c>
      <c r="C173" s="1" t="s">
        <v>25</v>
      </c>
      <c r="D173" s="2">
        <v>11104.99</v>
      </c>
      <c r="E173" s="2">
        <v>-0.01</v>
      </c>
      <c r="F173" s="2">
        <v>2.1000000000000001E-2</v>
      </c>
      <c r="G173" s="2">
        <v>0.76</v>
      </c>
      <c r="H173" s="2">
        <v>-0.76</v>
      </c>
      <c r="I173" s="2">
        <v>-0.02</v>
      </c>
    </row>
    <row r="174" spans="1:13" x14ac:dyDescent="0.25">
      <c r="A174" s="1">
        <v>173</v>
      </c>
      <c r="B174" s="1">
        <v>272</v>
      </c>
      <c r="C174" s="1" t="s">
        <v>25</v>
      </c>
      <c r="D174" s="2">
        <v>12509.78</v>
      </c>
      <c r="E174" s="2">
        <v>-0.1</v>
      </c>
      <c r="F174" s="2">
        <v>0.05</v>
      </c>
      <c r="G174" s="2">
        <v>2.75</v>
      </c>
      <c r="H174" s="2">
        <v>-2.75</v>
      </c>
      <c r="I174" s="2">
        <v>-0.11</v>
      </c>
    </row>
    <row r="175" spans="1:13" x14ac:dyDescent="0.25">
      <c r="A175" s="1">
        <v>174</v>
      </c>
      <c r="B175" s="1">
        <v>273</v>
      </c>
      <c r="C175" s="1" t="s">
        <v>25</v>
      </c>
      <c r="D175" s="2">
        <v>12519.78</v>
      </c>
      <c r="E175" s="2">
        <v>-0.03</v>
      </c>
      <c r="F175" s="2">
        <v>2.1000000000000001E-2</v>
      </c>
      <c r="G175" s="2">
        <v>2.36</v>
      </c>
      <c r="H175" s="2">
        <v>-2.36</v>
      </c>
      <c r="I175" s="2">
        <v>-0.03</v>
      </c>
      <c r="J175" s="2">
        <v>-0.04</v>
      </c>
      <c r="K175" s="2">
        <v>0.97</v>
      </c>
      <c r="L175" s="2">
        <v>0.32</v>
      </c>
      <c r="M175" s="2">
        <v>8.5000000000000006E-2</v>
      </c>
    </row>
    <row r="176" spans="1:13" x14ac:dyDescent="0.25">
      <c r="A176" s="1">
        <v>175</v>
      </c>
      <c r="B176" s="1">
        <v>274</v>
      </c>
      <c r="C176" s="1" t="s">
        <v>25</v>
      </c>
      <c r="D176" s="2">
        <v>12529.78</v>
      </c>
      <c r="E176" s="2">
        <v>-0.04</v>
      </c>
      <c r="F176" s="2">
        <v>2.1000000000000001E-2</v>
      </c>
      <c r="G176" s="2">
        <v>2.87</v>
      </c>
      <c r="H176" s="2">
        <v>-2.87</v>
      </c>
      <c r="I176" s="2">
        <v>-0.05</v>
      </c>
      <c r="J176" s="2">
        <v>-0.04</v>
      </c>
      <c r="K176" s="2">
        <v>0.95</v>
      </c>
      <c r="L176" s="2">
        <v>0.47</v>
      </c>
      <c r="M176" s="2">
        <v>0.125</v>
      </c>
    </row>
    <row r="177" spans="1:13" x14ac:dyDescent="0.25">
      <c r="A177" s="1">
        <v>176</v>
      </c>
      <c r="B177" s="1">
        <v>275</v>
      </c>
      <c r="C177" s="1" t="s">
        <v>25</v>
      </c>
      <c r="D177" s="2">
        <v>12539.78</v>
      </c>
      <c r="E177" s="2">
        <v>0.03</v>
      </c>
      <c r="F177" s="2">
        <v>2.1000000000000001E-2</v>
      </c>
      <c r="G177" s="2">
        <v>2.08</v>
      </c>
      <c r="H177" s="2">
        <v>1.75</v>
      </c>
      <c r="I177" s="2">
        <v>0.02</v>
      </c>
      <c r="J177" s="2">
        <v>0.02</v>
      </c>
      <c r="K177" s="2">
        <v>0.52</v>
      </c>
      <c r="L177" s="2">
        <v>1.0900000000000001</v>
      </c>
      <c r="M177" s="2">
        <v>0.28899999999999998</v>
      </c>
    </row>
    <row r="178" spans="1:13" x14ac:dyDescent="0.25">
      <c r="A178" s="1">
        <v>177</v>
      </c>
      <c r="B178" s="1">
        <v>276</v>
      </c>
      <c r="C178" s="1" t="s">
        <v>25</v>
      </c>
      <c r="D178" s="2">
        <v>12549.78</v>
      </c>
      <c r="E178" s="2">
        <v>0.02</v>
      </c>
      <c r="F178" s="2">
        <v>2.1000000000000001E-2</v>
      </c>
      <c r="G178" s="2">
        <v>1.55</v>
      </c>
      <c r="H178" s="2">
        <v>1.2</v>
      </c>
      <c r="I178" s="2">
        <v>0.02</v>
      </c>
      <c r="J178" s="2">
        <v>0.02</v>
      </c>
      <c r="K178" s="2">
        <v>0.45</v>
      </c>
      <c r="L178" s="2">
        <v>0.85</v>
      </c>
      <c r="M178" s="2">
        <v>0.224</v>
      </c>
    </row>
    <row r="179" spans="1:13" x14ac:dyDescent="0.25">
      <c r="A179" s="1">
        <v>178</v>
      </c>
      <c r="B179" s="1">
        <v>278</v>
      </c>
      <c r="C179" s="1" t="s">
        <v>25</v>
      </c>
      <c r="D179" s="2">
        <v>12615.06</v>
      </c>
      <c r="E179" s="2">
        <v>-0.13</v>
      </c>
      <c r="F179" s="2">
        <v>2.1000000000000001E-2</v>
      </c>
      <c r="G179" s="2">
        <v>8.98</v>
      </c>
      <c r="H179" s="2">
        <v>-8.98</v>
      </c>
      <c r="I179" s="2">
        <v>-0.14000000000000001</v>
      </c>
    </row>
    <row r="180" spans="1:13" x14ac:dyDescent="0.25">
      <c r="A180" s="1">
        <v>179</v>
      </c>
      <c r="B180" s="1">
        <v>279</v>
      </c>
      <c r="C180" s="1" t="s">
        <v>25</v>
      </c>
      <c r="D180" s="2">
        <v>12625.06</v>
      </c>
      <c r="E180" s="2">
        <v>-0.03</v>
      </c>
      <c r="F180" s="2">
        <v>2.1000000000000001E-2</v>
      </c>
      <c r="G180" s="2">
        <v>1.71</v>
      </c>
      <c r="H180" s="2">
        <v>-1.71</v>
      </c>
      <c r="I180" s="2">
        <v>-0.02</v>
      </c>
    </row>
    <row r="181" spans="1:13" x14ac:dyDescent="0.25">
      <c r="A181" s="1">
        <v>180</v>
      </c>
      <c r="B181" s="1">
        <v>280</v>
      </c>
      <c r="C181" s="1" t="s">
        <v>25</v>
      </c>
      <c r="D181" s="2">
        <v>12635.06</v>
      </c>
      <c r="E181" s="2">
        <v>0</v>
      </c>
      <c r="F181" s="2">
        <v>2.1000000000000001E-2</v>
      </c>
      <c r="G181" s="2">
        <v>0.13</v>
      </c>
      <c r="H181" s="2">
        <v>-0.13</v>
      </c>
      <c r="I181" s="2">
        <v>0</v>
      </c>
    </row>
    <row r="182" spans="1:13" x14ac:dyDescent="0.25">
      <c r="A182" s="1">
        <v>181</v>
      </c>
      <c r="B182" s="1">
        <v>281</v>
      </c>
      <c r="C182" s="1" t="s">
        <v>25</v>
      </c>
      <c r="D182" s="2">
        <v>12645.06</v>
      </c>
      <c r="E182" s="2">
        <v>0</v>
      </c>
      <c r="F182" s="2">
        <v>2.1000000000000001E-2</v>
      </c>
      <c r="G182" s="2">
        <v>0.16</v>
      </c>
      <c r="H182" s="2">
        <v>-0.16</v>
      </c>
      <c r="I182" s="2">
        <v>0</v>
      </c>
    </row>
    <row r="183" spans="1:13" x14ac:dyDescent="0.25">
      <c r="A183" s="1">
        <v>182</v>
      </c>
      <c r="B183" s="1">
        <v>283</v>
      </c>
      <c r="C183" s="1" t="s">
        <v>25</v>
      </c>
      <c r="D183" s="2">
        <v>12665.06</v>
      </c>
      <c r="E183" s="2">
        <v>-0.02</v>
      </c>
      <c r="F183" s="2">
        <v>2.1000000000000001E-2</v>
      </c>
      <c r="G183" s="2">
        <v>1.49</v>
      </c>
      <c r="H183" s="2">
        <v>-1.49</v>
      </c>
      <c r="I183" s="2">
        <v>-0.02</v>
      </c>
    </row>
    <row r="184" spans="1:13" x14ac:dyDescent="0.25">
      <c r="A184" s="1">
        <v>183</v>
      </c>
      <c r="B184" s="1">
        <v>286</v>
      </c>
      <c r="C184" s="1" t="s">
        <v>25</v>
      </c>
      <c r="D184" s="2">
        <v>12695.06</v>
      </c>
      <c r="E184" s="2">
        <v>0.54</v>
      </c>
      <c r="F184" s="2">
        <v>2.1000000000000001E-2</v>
      </c>
      <c r="G184" s="2">
        <v>36.729999999999997</v>
      </c>
      <c r="H184" s="2">
        <v>36.729999999999997</v>
      </c>
      <c r="I184" s="2">
        <v>0.53</v>
      </c>
    </row>
    <row r="185" spans="1:13" x14ac:dyDescent="0.25">
      <c r="A185" s="1">
        <v>184</v>
      </c>
      <c r="B185" s="1">
        <v>287</v>
      </c>
      <c r="C185" s="1" t="s">
        <v>25</v>
      </c>
      <c r="D185" s="2">
        <v>12705.06</v>
      </c>
      <c r="E185" s="2">
        <v>0.52</v>
      </c>
      <c r="F185" s="2">
        <v>2.1000000000000001E-2</v>
      </c>
      <c r="G185" s="2">
        <v>34.979999999999997</v>
      </c>
      <c r="H185" s="2">
        <v>34.979999999999997</v>
      </c>
      <c r="I185" s="2">
        <v>0.51</v>
      </c>
    </row>
    <row r="186" spans="1:13" x14ac:dyDescent="0.25">
      <c r="A186" s="1">
        <v>185</v>
      </c>
      <c r="B186" s="1">
        <v>290</v>
      </c>
      <c r="C186" s="1" t="s">
        <v>25</v>
      </c>
      <c r="D186" s="2">
        <v>12848.18</v>
      </c>
      <c r="E186" s="2">
        <v>-7.0000000000000007E-2</v>
      </c>
      <c r="F186" s="2">
        <v>2.1000000000000001E-2</v>
      </c>
      <c r="G186" s="2">
        <v>7.88</v>
      </c>
      <c r="H186" s="2">
        <v>-4.5599999999999996</v>
      </c>
      <c r="I186" s="2">
        <v>-7.0000000000000007E-2</v>
      </c>
      <c r="J186" s="2">
        <v>-0.08</v>
      </c>
      <c r="K186" s="2">
        <v>0.42</v>
      </c>
      <c r="L186" s="2">
        <v>4.25</v>
      </c>
      <c r="M186" s="2">
        <v>1.121</v>
      </c>
    </row>
    <row r="187" spans="1:13" x14ac:dyDescent="0.25">
      <c r="A187" s="1">
        <v>186</v>
      </c>
      <c r="B187" s="1">
        <v>291</v>
      </c>
      <c r="C187" s="1" t="s">
        <v>25</v>
      </c>
      <c r="D187" s="2">
        <v>12858.18</v>
      </c>
      <c r="E187" s="2">
        <v>-0.02</v>
      </c>
      <c r="F187" s="2">
        <v>2.1000000000000001E-2</v>
      </c>
      <c r="G187" s="2">
        <v>3.76</v>
      </c>
      <c r="H187" s="2">
        <v>-1.1599999999999999</v>
      </c>
      <c r="I187" s="2">
        <v>-0.02</v>
      </c>
      <c r="J187" s="2">
        <v>-0.02</v>
      </c>
      <c r="K187" s="2">
        <v>0.15</v>
      </c>
      <c r="L187" s="2">
        <v>2.5099999999999998</v>
      </c>
      <c r="M187" s="2">
        <v>0.66100000000000003</v>
      </c>
    </row>
    <row r="188" spans="1:13" x14ac:dyDescent="0.25">
      <c r="A188" s="1">
        <v>187</v>
      </c>
      <c r="B188" s="1">
        <v>292</v>
      </c>
      <c r="C188" s="1" t="s">
        <v>25</v>
      </c>
      <c r="D188" s="2">
        <v>12868.18</v>
      </c>
      <c r="E188" s="2">
        <v>-0.03</v>
      </c>
      <c r="F188" s="2">
        <v>0.05</v>
      </c>
      <c r="G188" s="2">
        <v>0.73</v>
      </c>
      <c r="H188" s="2">
        <v>-0.73</v>
      </c>
      <c r="I188" s="2">
        <v>-0.02</v>
      </c>
    </row>
    <row r="189" spans="1:13" x14ac:dyDescent="0.25">
      <c r="A189" s="1">
        <v>188</v>
      </c>
      <c r="B189" s="1">
        <v>293</v>
      </c>
      <c r="C189" s="1" t="s">
        <v>25</v>
      </c>
      <c r="D189" s="2">
        <v>12878.18</v>
      </c>
      <c r="E189" s="2">
        <v>-0.16</v>
      </c>
      <c r="F189" s="2">
        <v>0.05</v>
      </c>
      <c r="G189" s="2">
        <v>4.42</v>
      </c>
      <c r="H189" s="2">
        <v>-4.42</v>
      </c>
      <c r="I189" s="2">
        <v>-0.16</v>
      </c>
    </row>
    <row r="190" spans="1:13" x14ac:dyDescent="0.25">
      <c r="A190" s="1">
        <v>189</v>
      </c>
      <c r="B190" s="1">
        <v>294</v>
      </c>
      <c r="C190" s="1" t="s">
        <v>25</v>
      </c>
      <c r="D190" s="2">
        <v>12888.18</v>
      </c>
      <c r="E190" s="2">
        <v>-0.1</v>
      </c>
      <c r="F190" s="2">
        <v>0.05</v>
      </c>
      <c r="G190" s="2">
        <v>2.75</v>
      </c>
      <c r="H190" s="2">
        <v>-2.75</v>
      </c>
      <c r="I190" s="2">
        <v>-0.11</v>
      </c>
    </row>
    <row r="191" spans="1:13" x14ac:dyDescent="0.25">
      <c r="A191" s="1">
        <v>190</v>
      </c>
      <c r="B191" s="1">
        <v>296</v>
      </c>
      <c r="C191" s="1" t="s">
        <v>25</v>
      </c>
      <c r="D191" s="2">
        <v>12908.18</v>
      </c>
      <c r="E191" s="2">
        <v>-0.01</v>
      </c>
      <c r="F191" s="2">
        <v>2.1000000000000001E-2</v>
      </c>
      <c r="G191" s="2">
        <v>0.75</v>
      </c>
      <c r="H191" s="2">
        <v>-0.75</v>
      </c>
      <c r="I191" s="2">
        <v>-0.02</v>
      </c>
    </row>
    <row r="192" spans="1:13" x14ac:dyDescent="0.25">
      <c r="A192" s="1">
        <v>191</v>
      </c>
      <c r="B192" s="1">
        <v>297</v>
      </c>
      <c r="C192" s="1" t="s">
        <v>25</v>
      </c>
      <c r="D192" s="2">
        <v>12918.18</v>
      </c>
      <c r="E192" s="2">
        <v>0.02</v>
      </c>
      <c r="F192" s="2">
        <v>2.1000000000000001E-2</v>
      </c>
      <c r="G192" s="2">
        <v>1.1499999999999999</v>
      </c>
      <c r="H192" s="2">
        <v>1.1499999999999999</v>
      </c>
      <c r="I192" s="2">
        <v>0.02</v>
      </c>
    </row>
    <row r="193" spans="1:13" x14ac:dyDescent="0.25">
      <c r="A193" s="1">
        <v>192</v>
      </c>
      <c r="B193" s="1">
        <v>298</v>
      </c>
      <c r="C193" s="1" t="s">
        <v>25</v>
      </c>
      <c r="D193" s="2">
        <v>12928.18</v>
      </c>
      <c r="E193" s="2">
        <v>0.01</v>
      </c>
      <c r="F193" s="2">
        <v>2.1000000000000001E-2</v>
      </c>
      <c r="G193" s="2">
        <v>0.61</v>
      </c>
      <c r="H193" s="2">
        <v>0.61</v>
      </c>
      <c r="I193" s="2">
        <v>0.02</v>
      </c>
    </row>
    <row r="194" spans="1:13" x14ac:dyDescent="0.25">
      <c r="A194" s="1">
        <v>193</v>
      </c>
      <c r="B194" s="1">
        <v>299</v>
      </c>
      <c r="C194" s="1" t="s">
        <v>25</v>
      </c>
      <c r="D194" s="2">
        <v>12938.18</v>
      </c>
      <c r="E194" s="2">
        <v>0.02</v>
      </c>
      <c r="F194" s="2">
        <v>2.1000000000000001E-2</v>
      </c>
      <c r="G194" s="2">
        <v>1.58</v>
      </c>
      <c r="H194" s="2">
        <v>1.58</v>
      </c>
      <c r="I194" s="2">
        <v>0.02</v>
      </c>
    </row>
    <row r="195" spans="1:13" x14ac:dyDescent="0.25">
      <c r="A195" s="1">
        <v>194</v>
      </c>
      <c r="B195" s="1">
        <v>300</v>
      </c>
      <c r="C195" s="1" t="s">
        <v>25</v>
      </c>
      <c r="D195" s="2">
        <v>12948.18</v>
      </c>
      <c r="E195" s="2">
        <v>0.02</v>
      </c>
      <c r="F195" s="2">
        <v>2.1000000000000001E-2</v>
      </c>
      <c r="G195" s="2">
        <v>1.47</v>
      </c>
      <c r="H195" s="2">
        <v>1.47</v>
      </c>
      <c r="I195" s="2">
        <v>0.02</v>
      </c>
    </row>
    <row r="196" spans="1:13" x14ac:dyDescent="0.25">
      <c r="A196" s="1">
        <v>195</v>
      </c>
      <c r="B196" s="1">
        <v>301</v>
      </c>
      <c r="C196" s="1" t="s">
        <v>25</v>
      </c>
      <c r="D196" s="2">
        <v>12958.18</v>
      </c>
      <c r="E196" s="2">
        <v>0.01</v>
      </c>
      <c r="F196" s="2">
        <v>2.1000000000000001E-2</v>
      </c>
      <c r="G196" s="2">
        <v>0.6</v>
      </c>
      <c r="H196" s="2">
        <v>0.6</v>
      </c>
      <c r="I196" s="2">
        <v>0.02</v>
      </c>
    </row>
    <row r="197" spans="1:13" x14ac:dyDescent="0.25">
      <c r="A197" s="1">
        <v>196</v>
      </c>
      <c r="B197" s="1">
        <v>302</v>
      </c>
      <c r="C197" s="1" t="s">
        <v>25</v>
      </c>
      <c r="D197" s="2">
        <v>12968.18</v>
      </c>
      <c r="E197" s="2">
        <v>0.02</v>
      </c>
      <c r="F197" s="2">
        <v>2.1000000000000001E-2</v>
      </c>
      <c r="G197" s="2">
        <v>1.1599999999999999</v>
      </c>
      <c r="H197" s="2">
        <v>1.1599999999999999</v>
      </c>
      <c r="I197" s="2">
        <v>0.02</v>
      </c>
    </row>
    <row r="198" spans="1:13" x14ac:dyDescent="0.25">
      <c r="A198" s="1">
        <v>197</v>
      </c>
      <c r="B198" s="1">
        <v>303</v>
      </c>
      <c r="C198" s="1" t="s">
        <v>25</v>
      </c>
      <c r="D198" s="2">
        <v>13023.79</v>
      </c>
      <c r="E198" s="2">
        <v>-0.27</v>
      </c>
      <c r="F198" s="2">
        <v>0.05</v>
      </c>
      <c r="G198" s="2">
        <v>7.82</v>
      </c>
      <c r="H198" s="2">
        <v>-7.82</v>
      </c>
      <c r="I198" s="2">
        <v>-0.27</v>
      </c>
    </row>
    <row r="199" spans="1:13" x14ac:dyDescent="0.25">
      <c r="A199" s="1">
        <v>198</v>
      </c>
      <c r="B199" s="1">
        <v>304</v>
      </c>
      <c r="C199" s="1" t="s">
        <v>25</v>
      </c>
      <c r="D199" s="2">
        <v>13033.79</v>
      </c>
      <c r="E199" s="2">
        <v>-0.23</v>
      </c>
      <c r="F199" s="2">
        <v>2.1000000000000001E-2</v>
      </c>
      <c r="G199" s="2">
        <v>15.49</v>
      </c>
      <c r="H199" s="2">
        <v>-15.49</v>
      </c>
      <c r="I199" s="2">
        <v>-0.23</v>
      </c>
      <c r="J199" s="2">
        <v>-0.23</v>
      </c>
      <c r="K199" s="2">
        <v>0.99</v>
      </c>
      <c r="L199" s="2">
        <v>0.84</v>
      </c>
      <c r="M199" s="2">
        <v>0.221</v>
      </c>
    </row>
    <row r="200" spans="1:13" x14ac:dyDescent="0.25">
      <c r="A200" s="1">
        <v>199</v>
      </c>
      <c r="B200" s="1">
        <v>305</v>
      </c>
      <c r="C200" s="1" t="s">
        <v>25</v>
      </c>
      <c r="D200" s="2">
        <v>13043.79</v>
      </c>
      <c r="E200" s="2">
        <v>-0.16</v>
      </c>
      <c r="F200" s="2">
        <v>2.1000000000000001E-2</v>
      </c>
      <c r="G200" s="2">
        <v>10.53</v>
      </c>
      <c r="H200" s="2">
        <v>-10.53</v>
      </c>
      <c r="I200" s="2">
        <v>-0.16</v>
      </c>
      <c r="J200" s="2">
        <v>-0.15</v>
      </c>
      <c r="K200" s="2">
        <v>0.98</v>
      </c>
      <c r="L200" s="2">
        <v>1.1399999999999999</v>
      </c>
      <c r="M200" s="2">
        <v>0.29899999999999999</v>
      </c>
    </row>
    <row r="201" spans="1:13" x14ac:dyDescent="0.25">
      <c r="A201" s="1">
        <v>200</v>
      </c>
      <c r="B201" s="1">
        <v>306</v>
      </c>
      <c r="C201" s="1" t="s">
        <v>25</v>
      </c>
      <c r="D201" s="2">
        <v>13053.79</v>
      </c>
      <c r="E201" s="2">
        <v>-0.14000000000000001</v>
      </c>
      <c r="F201" s="2">
        <v>2.1000000000000001E-2</v>
      </c>
      <c r="G201" s="2">
        <v>9.6</v>
      </c>
      <c r="H201" s="2">
        <v>-9.6</v>
      </c>
      <c r="I201" s="2">
        <v>-0.14000000000000001</v>
      </c>
      <c r="J201" s="2">
        <v>-0.14000000000000001</v>
      </c>
      <c r="K201" s="2">
        <v>0.99</v>
      </c>
      <c r="L201" s="2">
        <v>0.55000000000000004</v>
      </c>
      <c r="M201" s="2">
        <v>0.14399999999999999</v>
      </c>
    </row>
    <row r="202" spans="1:13" x14ac:dyDescent="0.25">
      <c r="A202" s="1">
        <v>201</v>
      </c>
      <c r="B202" s="1">
        <v>307</v>
      </c>
      <c r="C202" s="1" t="s">
        <v>25</v>
      </c>
      <c r="D202" s="2">
        <v>13063.79</v>
      </c>
      <c r="E202" s="2">
        <v>-0.21</v>
      </c>
      <c r="F202" s="2">
        <v>0.05</v>
      </c>
      <c r="G202" s="2">
        <v>6.05</v>
      </c>
      <c r="H202" s="2">
        <v>-6.05</v>
      </c>
      <c r="I202" s="2">
        <v>-0.21</v>
      </c>
    </row>
    <row r="203" spans="1:13" x14ac:dyDescent="0.25">
      <c r="A203" s="1">
        <v>202</v>
      </c>
      <c r="B203" s="1">
        <v>308</v>
      </c>
      <c r="C203" s="1" t="s">
        <v>25</v>
      </c>
      <c r="D203" s="2">
        <v>13073.79</v>
      </c>
      <c r="E203" s="2">
        <v>-0.21</v>
      </c>
      <c r="F203" s="2">
        <v>2.1000000000000001E-2</v>
      </c>
      <c r="G203" s="2">
        <v>14.1</v>
      </c>
      <c r="H203" s="2">
        <v>-14.1</v>
      </c>
      <c r="I203" s="2">
        <v>-0.21</v>
      </c>
      <c r="J203" s="2">
        <v>-0.21</v>
      </c>
      <c r="K203" s="2">
        <v>1</v>
      </c>
      <c r="L203" s="2">
        <v>0.03</v>
      </c>
      <c r="M203" s="2">
        <v>8.0000000000000002E-3</v>
      </c>
    </row>
    <row r="204" spans="1:13" x14ac:dyDescent="0.25">
      <c r="A204" s="1">
        <v>203</v>
      </c>
      <c r="B204" s="1">
        <v>309</v>
      </c>
      <c r="C204" s="1" t="s">
        <v>25</v>
      </c>
      <c r="D204" s="2">
        <v>13080.16</v>
      </c>
      <c r="E204" s="2">
        <v>-0.2</v>
      </c>
      <c r="F204" s="2">
        <v>2.1000000000000001E-2</v>
      </c>
      <c r="G204" s="2">
        <v>13.7</v>
      </c>
      <c r="H204" s="2">
        <v>-13.7</v>
      </c>
      <c r="I204" s="2">
        <v>-0.19</v>
      </c>
      <c r="J204" s="2">
        <v>-0.2</v>
      </c>
      <c r="K204" s="2">
        <v>1</v>
      </c>
      <c r="L204" s="2">
        <v>0.25</v>
      </c>
      <c r="M204" s="2">
        <v>6.6000000000000003E-2</v>
      </c>
    </row>
    <row r="205" spans="1:13" x14ac:dyDescent="0.25">
      <c r="A205" s="1">
        <v>204</v>
      </c>
      <c r="B205" s="1">
        <v>310</v>
      </c>
      <c r="C205" s="1" t="s">
        <v>25</v>
      </c>
      <c r="D205" s="2">
        <v>13093.79</v>
      </c>
      <c r="E205" s="2">
        <v>-0.09</v>
      </c>
      <c r="F205" s="2">
        <v>0.05</v>
      </c>
      <c r="G205" s="2">
        <v>2.4900000000000002</v>
      </c>
      <c r="H205" s="2">
        <v>-2.4900000000000002</v>
      </c>
      <c r="I205" s="2">
        <v>-0.09</v>
      </c>
    </row>
    <row r="206" spans="1:13" x14ac:dyDescent="0.25">
      <c r="A206" s="1">
        <v>205</v>
      </c>
      <c r="B206" s="1">
        <v>311</v>
      </c>
      <c r="C206" s="1" t="s">
        <v>25</v>
      </c>
      <c r="D206" s="2">
        <v>13103.79</v>
      </c>
      <c r="E206" s="2">
        <v>-0.05</v>
      </c>
      <c r="F206" s="2">
        <v>0.05</v>
      </c>
      <c r="G206" s="2">
        <v>1.32</v>
      </c>
      <c r="H206" s="2">
        <v>-1.32</v>
      </c>
      <c r="I206" s="2">
        <v>-0.05</v>
      </c>
    </row>
    <row r="207" spans="1:13" x14ac:dyDescent="0.25">
      <c r="A207" s="1">
        <v>206</v>
      </c>
      <c r="B207" s="1">
        <v>312</v>
      </c>
      <c r="C207" s="1" t="s">
        <v>25</v>
      </c>
      <c r="D207" s="2">
        <v>13113.79</v>
      </c>
      <c r="E207" s="2">
        <v>-0.16</v>
      </c>
      <c r="F207" s="2">
        <v>2.1000000000000001E-2</v>
      </c>
      <c r="G207" s="2">
        <v>10.92</v>
      </c>
      <c r="H207" s="2">
        <v>-10.92</v>
      </c>
      <c r="I207" s="2">
        <v>-0.16</v>
      </c>
      <c r="J207" s="2">
        <v>-0.17</v>
      </c>
      <c r="K207" s="2">
        <v>0.85</v>
      </c>
      <c r="L207" s="2">
        <v>3.38</v>
      </c>
      <c r="M207" s="2">
        <v>0.89</v>
      </c>
    </row>
    <row r="208" spans="1:13" x14ac:dyDescent="0.25">
      <c r="A208" s="1">
        <v>207</v>
      </c>
      <c r="B208" s="1">
        <v>313</v>
      </c>
      <c r="C208" s="1" t="s">
        <v>25</v>
      </c>
      <c r="D208" s="2">
        <v>13123.79</v>
      </c>
      <c r="E208" s="2">
        <v>-0.17</v>
      </c>
      <c r="F208" s="2">
        <v>2.1000000000000001E-2</v>
      </c>
      <c r="G208" s="2">
        <v>13.06</v>
      </c>
      <c r="H208" s="2">
        <v>-11.33</v>
      </c>
      <c r="I208" s="2">
        <v>-0.17</v>
      </c>
      <c r="J208" s="2">
        <v>-0.18</v>
      </c>
      <c r="K208" s="2">
        <v>0.72</v>
      </c>
      <c r="L208" s="2">
        <v>5.27</v>
      </c>
      <c r="M208" s="2">
        <v>1.3879999999999999</v>
      </c>
    </row>
    <row r="209" spans="1:13" x14ac:dyDescent="0.25">
      <c r="A209" s="1">
        <v>208</v>
      </c>
      <c r="B209" s="1">
        <v>314</v>
      </c>
      <c r="C209" s="1" t="s">
        <v>25</v>
      </c>
      <c r="D209" s="2">
        <v>13133.79</v>
      </c>
      <c r="E209" s="2">
        <v>-0.24</v>
      </c>
      <c r="F209" s="2">
        <v>2.1000000000000001E-2</v>
      </c>
      <c r="G209" s="2">
        <v>16.239999999999998</v>
      </c>
      <c r="H209" s="2">
        <v>-16.239999999999998</v>
      </c>
      <c r="I209" s="2">
        <v>-0.25</v>
      </c>
      <c r="J209" s="2">
        <v>-0.25</v>
      </c>
      <c r="K209" s="2">
        <v>0.87</v>
      </c>
      <c r="L209" s="2">
        <v>4.7</v>
      </c>
      <c r="M209" s="2">
        <v>1.2390000000000001</v>
      </c>
    </row>
    <row r="210" spans="1:13" x14ac:dyDescent="0.25">
      <c r="A210" s="1">
        <v>209</v>
      </c>
      <c r="B210" s="1">
        <v>315</v>
      </c>
      <c r="C210" s="1" t="s">
        <v>25</v>
      </c>
      <c r="D210" s="2">
        <v>13143.79</v>
      </c>
      <c r="E210" s="2">
        <v>-0.44</v>
      </c>
      <c r="F210" s="2">
        <v>0.05</v>
      </c>
      <c r="G210" s="2">
        <v>12.39</v>
      </c>
      <c r="H210" s="2">
        <v>-12.39</v>
      </c>
      <c r="I210" s="2">
        <v>-0.45</v>
      </c>
    </row>
    <row r="211" spans="1:13" x14ac:dyDescent="0.25">
      <c r="A211" s="1">
        <v>210</v>
      </c>
      <c r="B211" s="1">
        <v>316</v>
      </c>
      <c r="C211" s="1" t="s">
        <v>25</v>
      </c>
      <c r="D211" s="2">
        <v>13153.79</v>
      </c>
      <c r="E211" s="2">
        <v>-0.44</v>
      </c>
      <c r="F211" s="2">
        <v>2.1000000000000001E-2</v>
      </c>
      <c r="G211" s="2">
        <v>30.12</v>
      </c>
      <c r="H211" s="2">
        <v>-30.12</v>
      </c>
      <c r="I211" s="2">
        <v>-0.45</v>
      </c>
    </row>
    <row r="212" spans="1:13" x14ac:dyDescent="0.25">
      <c r="A212" s="1">
        <v>211</v>
      </c>
      <c r="B212" s="1">
        <v>317</v>
      </c>
      <c r="C212" s="1" t="s">
        <v>25</v>
      </c>
      <c r="D212" s="2">
        <v>13163.79</v>
      </c>
      <c r="E212" s="2">
        <v>-0.39</v>
      </c>
      <c r="F212" s="2">
        <v>2.1000000000000001E-2</v>
      </c>
      <c r="G212" s="2">
        <v>26.22</v>
      </c>
      <c r="H212" s="2">
        <v>-26.22</v>
      </c>
      <c r="I212" s="2">
        <v>-0.38</v>
      </c>
    </row>
    <row r="213" spans="1:13" x14ac:dyDescent="0.25">
      <c r="A213" s="1">
        <v>212</v>
      </c>
      <c r="B213" s="1">
        <v>318</v>
      </c>
      <c r="C213" s="1" t="s">
        <v>25</v>
      </c>
      <c r="D213" s="2">
        <v>13173.79</v>
      </c>
      <c r="E213" s="2">
        <v>-0.35</v>
      </c>
      <c r="F213" s="2">
        <v>2.1000000000000001E-2</v>
      </c>
      <c r="G213" s="2">
        <v>23.75</v>
      </c>
      <c r="H213" s="2">
        <v>-23.75</v>
      </c>
      <c r="I213" s="2">
        <v>-0.34</v>
      </c>
    </row>
    <row r="214" spans="1:13" x14ac:dyDescent="0.25">
      <c r="A214" s="1">
        <v>213</v>
      </c>
      <c r="B214" s="1">
        <v>319</v>
      </c>
      <c r="C214" s="1" t="s">
        <v>25</v>
      </c>
      <c r="D214" s="2">
        <v>13183.79</v>
      </c>
      <c r="E214" s="2">
        <v>-0.35</v>
      </c>
      <c r="F214" s="2">
        <v>2.1000000000000001E-2</v>
      </c>
      <c r="G214" s="2">
        <v>23.56</v>
      </c>
      <c r="H214" s="2">
        <v>-23.56</v>
      </c>
      <c r="I214" s="2">
        <v>-0.34</v>
      </c>
    </row>
    <row r="215" spans="1:13" x14ac:dyDescent="0.25">
      <c r="A215" s="1">
        <v>214</v>
      </c>
      <c r="B215" s="1">
        <v>322</v>
      </c>
      <c r="C215" s="1" t="s">
        <v>25</v>
      </c>
      <c r="D215" s="2">
        <v>13213.79</v>
      </c>
      <c r="E215" s="2">
        <v>-0.2</v>
      </c>
      <c r="F215" s="2">
        <v>2.1000000000000001E-2</v>
      </c>
      <c r="G215" s="2">
        <v>13.4</v>
      </c>
      <c r="H215" s="2">
        <v>-13.4</v>
      </c>
      <c r="I215" s="2">
        <v>-0.19</v>
      </c>
    </row>
    <row r="216" spans="1:13" x14ac:dyDescent="0.25">
      <c r="A216" s="1">
        <v>215</v>
      </c>
      <c r="B216" s="1">
        <v>324</v>
      </c>
      <c r="C216" s="1" t="s">
        <v>25</v>
      </c>
      <c r="D216" s="2">
        <v>13231.77</v>
      </c>
      <c r="E216" s="2">
        <v>-0.13</v>
      </c>
      <c r="F216" s="2">
        <v>2.1000000000000001E-2</v>
      </c>
      <c r="G216" s="2">
        <v>8.8800000000000008</v>
      </c>
      <c r="H216" s="2">
        <v>-8.8800000000000008</v>
      </c>
      <c r="I216" s="2">
        <v>-0.12</v>
      </c>
    </row>
    <row r="217" spans="1:13" x14ac:dyDescent="0.25">
      <c r="A217" s="1">
        <v>216</v>
      </c>
      <c r="B217" s="1">
        <v>325</v>
      </c>
      <c r="C217" s="1" t="s">
        <v>25</v>
      </c>
      <c r="D217" s="2">
        <v>13241.77</v>
      </c>
      <c r="E217" s="2">
        <v>-0.12</v>
      </c>
      <c r="F217" s="2">
        <v>2.1000000000000001E-2</v>
      </c>
      <c r="G217" s="2">
        <v>7.83</v>
      </c>
      <c r="H217" s="2">
        <v>-7.83</v>
      </c>
      <c r="I217" s="2">
        <v>-0.12</v>
      </c>
    </row>
    <row r="218" spans="1:13" x14ac:dyDescent="0.25">
      <c r="A218" s="1">
        <v>217</v>
      </c>
      <c r="B218" s="1">
        <v>329</v>
      </c>
      <c r="C218" s="1" t="s">
        <v>25</v>
      </c>
      <c r="D218" s="2">
        <v>13281.77</v>
      </c>
      <c r="E218" s="2">
        <v>-0.18</v>
      </c>
      <c r="F218" s="2">
        <v>2.1000000000000001E-2</v>
      </c>
      <c r="G218" s="2">
        <v>12.45</v>
      </c>
      <c r="H218" s="2">
        <v>-12.45</v>
      </c>
      <c r="I218" s="2">
        <v>-0.18</v>
      </c>
      <c r="J218" s="2">
        <v>-0.19</v>
      </c>
      <c r="K218" s="2">
        <v>0.91</v>
      </c>
      <c r="L218" s="2">
        <v>2.92</v>
      </c>
      <c r="M218" s="2">
        <v>0.77</v>
      </c>
    </row>
    <row r="219" spans="1:13" x14ac:dyDescent="0.25">
      <c r="A219" s="1">
        <v>218</v>
      </c>
      <c r="B219" s="1">
        <v>330</v>
      </c>
      <c r="C219" s="1" t="s">
        <v>25</v>
      </c>
      <c r="D219" s="2">
        <v>13291.77</v>
      </c>
      <c r="E219" s="2">
        <v>-0.09</v>
      </c>
      <c r="F219" s="2">
        <v>2.1000000000000001E-2</v>
      </c>
      <c r="G219" s="2">
        <v>6.91</v>
      </c>
      <c r="H219" s="2">
        <v>-6.26</v>
      </c>
      <c r="I219" s="2">
        <v>-0.09</v>
      </c>
      <c r="J219" s="2">
        <v>-0.1</v>
      </c>
      <c r="K219" s="2">
        <v>0.76</v>
      </c>
      <c r="L219" s="2">
        <v>2.66</v>
      </c>
      <c r="M219" s="2">
        <v>0.70099999999999996</v>
      </c>
    </row>
    <row r="220" spans="1:13" x14ac:dyDescent="0.25">
      <c r="A220" s="1">
        <v>219</v>
      </c>
      <c r="B220" s="1">
        <v>331</v>
      </c>
      <c r="C220" s="1" t="s">
        <v>25</v>
      </c>
      <c r="D220" s="2">
        <v>13316.08</v>
      </c>
      <c r="E220" s="2">
        <v>-0.01</v>
      </c>
      <c r="F220" s="2">
        <v>0.05</v>
      </c>
      <c r="G220" s="2">
        <v>0.35</v>
      </c>
      <c r="H220" s="2">
        <v>-0.35</v>
      </c>
      <c r="I220" s="2">
        <v>-0.02</v>
      </c>
    </row>
    <row r="221" spans="1:13" x14ac:dyDescent="0.25">
      <c r="A221" s="1">
        <v>220</v>
      </c>
      <c r="B221" s="1">
        <v>332</v>
      </c>
      <c r="C221" s="1" t="s">
        <v>25</v>
      </c>
      <c r="D221" s="2">
        <v>13326.08</v>
      </c>
      <c r="E221" s="2">
        <v>-0.1</v>
      </c>
      <c r="F221" s="2">
        <v>2.1000000000000001E-2</v>
      </c>
      <c r="G221" s="2">
        <v>7.95</v>
      </c>
      <c r="H221" s="2">
        <v>-6.61</v>
      </c>
      <c r="I221" s="2">
        <v>-0.1</v>
      </c>
      <c r="J221" s="2">
        <v>-0.1</v>
      </c>
      <c r="K221" s="2">
        <v>0.69</v>
      </c>
      <c r="L221" s="2">
        <v>3.34</v>
      </c>
      <c r="M221" s="2">
        <v>0.88</v>
      </c>
    </row>
    <row r="222" spans="1:13" x14ac:dyDescent="0.25">
      <c r="A222" s="1">
        <v>221</v>
      </c>
      <c r="B222" s="1">
        <v>333</v>
      </c>
      <c r="C222" s="1" t="s">
        <v>25</v>
      </c>
      <c r="D222" s="2">
        <v>13336.08</v>
      </c>
      <c r="E222" s="2">
        <v>-0.11</v>
      </c>
      <c r="F222" s="2">
        <v>2.1000000000000001E-2</v>
      </c>
      <c r="G222" s="2">
        <v>7.47</v>
      </c>
      <c r="H222" s="2">
        <v>-7.47</v>
      </c>
      <c r="I222" s="2">
        <v>-0.11</v>
      </c>
      <c r="J222" s="2">
        <v>-0.11</v>
      </c>
      <c r="K222" s="2">
        <v>0.89</v>
      </c>
      <c r="L222" s="2">
        <v>1.98</v>
      </c>
      <c r="M222" s="2">
        <v>0.52100000000000002</v>
      </c>
    </row>
    <row r="223" spans="1:13" x14ac:dyDescent="0.25">
      <c r="A223" s="1">
        <v>222</v>
      </c>
      <c r="B223" s="1">
        <v>334</v>
      </c>
      <c r="C223" s="1" t="s">
        <v>25</v>
      </c>
      <c r="D223" s="2">
        <v>13346.08</v>
      </c>
      <c r="E223" s="2">
        <v>-0.14000000000000001</v>
      </c>
      <c r="F223" s="2">
        <v>2.1000000000000001E-2</v>
      </c>
      <c r="G223" s="2">
        <v>9.52</v>
      </c>
      <c r="H223" s="2">
        <v>-9.52</v>
      </c>
      <c r="I223" s="2">
        <v>-0.14000000000000001</v>
      </c>
    </row>
    <row r="224" spans="1:13" x14ac:dyDescent="0.25">
      <c r="A224" s="1">
        <v>223</v>
      </c>
      <c r="B224" s="1">
        <v>335</v>
      </c>
      <c r="C224" s="1" t="s">
        <v>25</v>
      </c>
      <c r="D224" s="2">
        <v>13356.08</v>
      </c>
      <c r="E224" s="2">
        <v>-0.17</v>
      </c>
      <c r="F224" s="2">
        <v>2.1000000000000001E-2</v>
      </c>
      <c r="G224" s="2">
        <v>11.3</v>
      </c>
      <c r="H224" s="2">
        <v>-11.3</v>
      </c>
      <c r="I224" s="2">
        <v>-0.17</v>
      </c>
      <c r="J224" s="2">
        <v>-0.17</v>
      </c>
      <c r="K224" s="2">
        <v>0.99</v>
      </c>
      <c r="L224" s="2">
        <v>0.89</v>
      </c>
      <c r="M224" s="2">
        <v>0.23499999999999999</v>
      </c>
    </row>
    <row r="225" spans="1:13" x14ac:dyDescent="0.25">
      <c r="A225" s="1">
        <v>224</v>
      </c>
      <c r="B225" s="1">
        <v>336</v>
      </c>
      <c r="C225" s="1" t="s">
        <v>25</v>
      </c>
      <c r="D225" s="2">
        <v>13366.08</v>
      </c>
      <c r="E225" s="2">
        <v>-0.14000000000000001</v>
      </c>
      <c r="F225" s="2">
        <v>2.1000000000000001E-2</v>
      </c>
      <c r="G225" s="2">
        <v>9.25</v>
      </c>
      <c r="H225" s="2">
        <v>-9.25</v>
      </c>
      <c r="I225" s="2">
        <v>-0.14000000000000001</v>
      </c>
      <c r="J225" s="2">
        <v>-0.14000000000000001</v>
      </c>
      <c r="K225" s="2">
        <v>0.99</v>
      </c>
      <c r="L225" s="2">
        <v>0.69</v>
      </c>
      <c r="M225" s="2">
        <v>0.18099999999999999</v>
      </c>
    </row>
    <row r="226" spans="1:13" x14ac:dyDescent="0.25">
      <c r="A226" s="1">
        <v>225</v>
      </c>
      <c r="B226" s="1">
        <v>337</v>
      </c>
      <c r="C226" s="1" t="s">
        <v>25</v>
      </c>
      <c r="D226" s="2">
        <v>13376.08</v>
      </c>
      <c r="E226" s="2">
        <v>-0.12</v>
      </c>
      <c r="F226" s="2">
        <v>2.1000000000000001E-2</v>
      </c>
      <c r="G226" s="2">
        <v>8.15</v>
      </c>
      <c r="H226" s="2">
        <v>-8.15</v>
      </c>
      <c r="I226" s="2">
        <v>-0.12</v>
      </c>
      <c r="J226" s="2">
        <v>-0.12</v>
      </c>
      <c r="K226" s="2">
        <v>0.94</v>
      </c>
      <c r="L226" s="2">
        <v>1.56</v>
      </c>
      <c r="M226" s="2">
        <v>0.41</v>
      </c>
    </row>
    <row r="227" spans="1:13" x14ac:dyDescent="0.25">
      <c r="A227" s="1">
        <v>226</v>
      </c>
      <c r="B227" s="1">
        <v>338</v>
      </c>
      <c r="C227" s="1" t="s">
        <v>25</v>
      </c>
      <c r="D227" s="2">
        <v>13386.08</v>
      </c>
      <c r="E227" s="2">
        <v>-0.13</v>
      </c>
      <c r="F227" s="2">
        <v>2.1000000000000001E-2</v>
      </c>
      <c r="G227" s="2">
        <v>9.16</v>
      </c>
      <c r="H227" s="2">
        <v>-8.93</v>
      </c>
      <c r="I227" s="2">
        <v>-0.14000000000000001</v>
      </c>
      <c r="J227" s="2">
        <v>-0.14000000000000001</v>
      </c>
      <c r="K227" s="2">
        <v>0.81</v>
      </c>
      <c r="L227" s="2">
        <v>3.23</v>
      </c>
      <c r="M227" s="2">
        <v>0.85099999999999998</v>
      </c>
    </row>
    <row r="228" spans="1:13" x14ac:dyDescent="0.25">
      <c r="A228" s="1">
        <v>227</v>
      </c>
      <c r="B228" s="1">
        <v>342</v>
      </c>
      <c r="C228" s="1" t="s">
        <v>26</v>
      </c>
      <c r="D228" s="2">
        <v>14340.25</v>
      </c>
      <c r="E228" s="2">
        <v>-0.32</v>
      </c>
      <c r="F228" s="2">
        <v>2.1000000000000001E-2</v>
      </c>
      <c r="G228" s="2">
        <v>21.56</v>
      </c>
      <c r="H228" s="2">
        <v>-21.56</v>
      </c>
      <c r="I228" s="2">
        <v>-0.32</v>
      </c>
      <c r="J228" s="2">
        <v>-0.31</v>
      </c>
      <c r="K228" s="2">
        <v>0.85</v>
      </c>
      <c r="L228" s="2">
        <v>6.08</v>
      </c>
      <c r="M228" s="2">
        <v>1.6020000000000001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Export_Output_2Bufferbaseline2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cp:lastPrinted>2014-12-01T21:32:07Z</cp:lastPrinted>
  <dcterms:created xsi:type="dcterms:W3CDTF">2014-12-01T01:05:00Z</dcterms:created>
  <dcterms:modified xsi:type="dcterms:W3CDTF">2015-02-26T00:28:56Z</dcterms:modified>
</cp:coreProperties>
</file>